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E4255A03-F1AE-4532-A042-8F62AC23CD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'FS184'!$A$1:$AA$59</definedName>
    <definedName name="_xlnm.Print_Area" localSheetId="1">'GT421'!$A$1:$AA$59</definedName>
    <definedName name="_xlnm.Print_Area" localSheetId="2">'GT481'!$A$1:$AA$59</definedName>
    <definedName name="_xlnm.Print_Area" localSheetId="3">'KZN225'!$A$1:$AA$59</definedName>
    <definedName name="_xlnm.Print_Area" localSheetId="4">'KZN252'!$A$1:$AA$59</definedName>
    <definedName name="_xlnm.Print_Area" localSheetId="5">'KZN282'!$A$1:$AA$59</definedName>
    <definedName name="_xlnm.Print_Area" localSheetId="6">'LIM354'!$A$1:$AA$59</definedName>
    <definedName name="_xlnm.Print_Area" localSheetId="7">'MP307'!$A$1:$AA$59</definedName>
    <definedName name="_xlnm.Print_Area" localSheetId="8">'MP312'!$A$1:$AA$59</definedName>
    <definedName name="_xlnm.Print_Area" localSheetId="9">'MP313'!$A$1:$AA$59</definedName>
    <definedName name="_xlnm.Print_Area" localSheetId="10">'MP326'!$A$1:$AA$59</definedName>
    <definedName name="_xlnm.Print_Area" localSheetId="11">'NC091'!$A$1:$AA$59</definedName>
    <definedName name="_xlnm.Print_Area" localSheetId="12">'NW372'!$A$1:$AA$59</definedName>
    <definedName name="_xlnm.Print_Area" localSheetId="13">'NW373'!$A$1:$AA$59</definedName>
    <definedName name="_xlnm.Print_Area" localSheetId="14">'NW403'!$A$1:$AA$59</definedName>
    <definedName name="_xlnm.Print_Area" localSheetId="15">'NW405'!$A$1:$AA$59</definedName>
    <definedName name="_xlnm.Print_Area" localSheetId="19">Summary!$A$1:$AA$59</definedName>
    <definedName name="_xlnm.Print_Area" localSheetId="16">'WC023'!$A$1:$AA$59</definedName>
    <definedName name="_xlnm.Print_Area" localSheetId="17">'WC024'!$A$1:$AA$59</definedName>
    <definedName name="_xlnm.Print_Area" localSheetId="18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I48" i="2"/>
  <c r="I51" i="2" s="1"/>
  <c r="I53" i="2" s="1"/>
  <c r="I56" i="2" s="1"/>
  <c r="I59" i="2" s="1"/>
  <c r="AA47" i="2"/>
  <c r="Z47" i="2"/>
  <c r="Y47" i="2"/>
  <c r="X47" i="2"/>
  <c r="X48" i="2" s="1"/>
  <c r="W47" i="2"/>
  <c r="V47" i="2"/>
  <c r="U47" i="2"/>
  <c r="T47" i="2"/>
  <c r="S47" i="2"/>
  <c r="R47" i="2"/>
  <c r="R48" i="2" s="1"/>
  <c r="R51" i="2" s="1"/>
  <c r="R53" i="2" s="1"/>
  <c r="R56" i="2" s="1"/>
  <c r="R59" i="2" s="1"/>
  <c r="Q47" i="2"/>
  <c r="P47" i="2"/>
  <c r="O47" i="2"/>
  <c r="N47" i="2"/>
  <c r="M47" i="2"/>
  <c r="L47" i="2"/>
  <c r="K47" i="2"/>
  <c r="J47" i="2"/>
  <c r="J48" i="2" s="1"/>
  <c r="J51" i="2" s="1"/>
  <c r="J53" i="2" s="1"/>
  <c r="J56" i="2" s="1"/>
  <c r="J59" i="2" s="1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O48" i="3"/>
  <c r="O51" i="3" s="1"/>
  <c r="O53" i="3" s="1"/>
  <c r="O56" i="3" s="1"/>
  <c r="O59" i="3" s="1"/>
  <c r="H48" i="3"/>
  <c r="H51" i="3" s="1"/>
  <c r="H53" i="3" s="1"/>
  <c r="H56" i="3" s="1"/>
  <c r="H59" i="3" s="1"/>
  <c r="AA47" i="3"/>
  <c r="Y47" i="3"/>
  <c r="X47" i="3"/>
  <c r="X48" i="3" s="1"/>
  <c r="W47" i="3"/>
  <c r="W48" i="3" s="1"/>
  <c r="W51" i="3" s="1"/>
  <c r="W53" i="3" s="1"/>
  <c r="W56" i="3" s="1"/>
  <c r="W59" i="3" s="1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O48" i="4"/>
  <c r="O51" i="4" s="1"/>
  <c r="O53" i="4" s="1"/>
  <c r="O56" i="4" s="1"/>
  <c r="O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E51" i="5"/>
  <c r="E53" i="5" s="1"/>
  <c r="E56" i="5" s="1"/>
  <c r="E59" i="5" s="1"/>
  <c r="V48" i="5"/>
  <c r="V51" i="5" s="1"/>
  <c r="V53" i="5" s="1"/>
  <c r="V56" i="5" s="1"/>
  <c r="V59" i="5" s="1"/>
  <c r="F48" i="5"/>
  <c r="F51" i="5" s="1"/>
  <c r="F53" i="5" s="1"/>
  <c r="F56" i="5" s="1"/>
  <c r="F59" i="5" s="1"/>
  <c r="E48" i="5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K56" i="6"/>
  <c r="K59" i="6" s="1"/>
  <c r="K53" i="6"/>
  <c r="C53" i="6"/>
  <c r="C56" i="6" s="1"/>
  <c r="C59" i="6" s="1"/>
  <c r="D51" i="6"/>
  <c r="D53" i="6" s="1"/>
  <c r="D56" i="6" s="1"/>
  <c r="D59" i="6" s="1"/>
  <c r="M48" i="6"/>
  <c r="M51" i="6" s="1"/>
  <c r="M53" i="6" s="1"/>
  <c r="M56" i="6" s="1"/>
  <c r="M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C32" i="6"/>
  <c r="C48" i="6" s="1"/>
  <c r="C51" i="6" s="1"/>
  <c r="U51" i="7"/>
  <c r="U53" i="7" s="1"/>
  <c r="U56" i="7" s="1"/>
  <c r="U59" i="7" s="1"/>
  <c r="U48" i="7"/>
  <c r="O48" i="7"/>
  <c r="O51" i="7" s="1"/>
  <c r="O53" i="7" s="1"/>
  <c r="O56" i="7" s="1"/>
  <c r="O59" i="7" s="1"/>
  <c r="M48" i="7"/>
  <c r="M51" i="7" s="1"/>
  <c r="M53" i="7" s="1"/>
  <c r="M56" i="7" s="1"/>
  <c r="M59" i="7" s="1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U48" i="8"/>
  <c r="U51" i="8" s="1"/>
  <c r="U53" i="8" s="1"/>
  <c r="U56" i="8" s="1"/>
  <c r="U59" i="8" s="1"/>
  <c r="L48" i="8"/>
  <c r="L51" i="8" s="1"/>
  <c r="L53" i="8" s="1"/>
  <c r="L56" i="8" s="1"/>
  <c r="L59" i="8" s="1"/>
  <c r="D48" i="8"/>
  <c r="D51" i="8" s="1"/>
  <c r="D53" i="8" s="1"/>
  <c r="D56" i="8" s="1"/>
  <c r="D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U48" i="9"/>
  <c r="U51" i="9" s="1"/>
  <c r="U53" i="9" s="1"/>
  <c r="U56" i="9" s="1"/>
  <c r="U59" i="9" s="1"/>
  <c r="M48" i="9"/>
  <c r="M51" i="9" s="1"/>
  <c r="M53" i="9" s="1"/>
  <c r="M56" i="9" s="1"/>
  <c r="M59" i="9" s="1"/>
  <c r="L48" i="9"/>
  <c r="L51" i="9" s="1"/>
  <c r="L53" i="9" s="1"/>
  <c r="L56" i="9" s="1"/>
  <c r="L59" i="9" s="1"/>
  <c r="C48" i="9"/>
  <c r="C51" i="9" s="1"/>
  <c r="C53" i="9" s="1"/>
  <c r="C56" i="9" s="1"/>
  <c r="C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T48" i="10"/>
  <c r="T51" i="10" s="1"/>
  <c r="T53" i="10" s="1"/>
  <c r="T56" i="10" s="1"/>
  <c r="T59" i="10" s="1"/>
  <c r="S48" i="10"/>
  <c r="S51" i="10" s="1"/>
  <c r="S53" i="10" s="1"/>
  <c r="S56" i="10" s="1"/>
  <c r="S59" i="10" s="1"/>
  <c r="L48" i="10"/>
  <c r="L51" i="10" s="1"/>
  <c r="L53" i="10" s="1"/>
  <c r="L56" i="10" s="1"/>
  <c r="L59" i="10" s="1"/>
  <c r="J48" i="10"/>
  <c r="J51" i="10" s="1"/>
  <c r="J53" i="10" s="1"/>
  <c r="J56" i="10" s="1"/>
  <c r="J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W59" i="11"/>
  <c r="O59" i="11"/>
  <c r="H56" i="11"/>
  <c r="H59" i="11" s="1"/>
  <c r="AA47" i="11"/>
  <c r="Y47" i="11"/>
  <c r="Z47" i="11" s="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AA48" i="12" s="1"/>
  <c r="AA51" i="12" s="1"/>
  <c r="AA53" i="12" s="1"/>
  <c r="AA56" i="12" s="1"/>
  <c r="AA59" i="12" s="1"/>
  <c r="Y47" i="12"/>
  <c r="Z47" i="12" s="1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T48" i="13"/>
  <c r="T51" i="13" s="1"/>
  <c r="T53" i="13" s="1"/>
  <c r="T56" i="13" s="1"/>
  <c r="T59" i="13" s="1"/>
  <c r="S48" i="13"/>
  <c r="S51" i="13" s="1"/>
  <c r="S53" i="13" s="1"/>
  <c r="S56" i="13" s="1"/>
  <c r="S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S48" i="14"/>
  <c r="S51" i="14" s="1"/>
  <c r="S53" i="14" s="1"/>
  <c r="S56" i="14" s="1"/>
  <c r="S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Y48" i="15"/>
  <c r="Y51" i="15" s="1"/>
  <c r="Y53" i="15" s="1"/>
  <c r="Y56" i="15" s="1"/>
  <c r="Y59" i="15" s="1"/>
  <c r="I48" i="15"/>
  <c r="I51" i="15" s="1"/>
  <c r="I53" i="15" s="1"/>
  <c r="I56" i="15" s="1"/>
  <c r="I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I48" i="16"/>
  <c r="I51" i="16" s="1"/>
  <c r="I53" i="16" s="1"/>
  <c r="I56" i="16" s="1"/>
  <c r="I59" i="16" s="1"/>
  <c r="AA47" i="16"/>
  <c r="Y47" i="16"/>
  <c r="X47" i="16"/>
  <c r="Z47" i="16" s="1"/>
  <c r="W47" i="16"/>
  <c r="V47" i="16"/>
  <c r="U47" i="16"/>
  <c r="T47" i="16"/>
  <c r="S47" i="16"/>
  <c r="R47" i="16"/>
  <c r="R48" i="16" s="1"/>
  <c r="R51" i="16" s="1"/>
  <c r="R53" i="16" s="1"/>
  <c r="R56" i="16" s="1"/>
  <c r="R59" i="16" s="1"/>
  <c r="Q47" i="16"/>
  <c r="P47" i="16"/>
  <c r="O47" i="16"/>
  <c r="N47" i="16"/>
  <c r="M47" i="16"/>
  <c r="L47" i="16"/>
  <c r="K47" i="16"/>
  <c r="J47" i="16"/>
  <c r="J48" i="16" s="1"/>
  <c r="J51" i="16" s="1"/>
  <c r="J53" i="16" s="1"/>
  <c r="J56" i="16" s="1"/>
  <c r="J59" i="16" s="1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AA47" i="17"/>
  <c r="Y47" i="17"/>
  <c r="Y48" i="17" s="1"/>
  <c r="Y51" i="17" s="1"/>
  <c r="Y53" i="17" s="1"/>
  <c r="Y56" i="17" s="1"/>
  <c r="Y59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I48" i="17" s="1"/>
  <c r="I51" i="17" s="1"/>
  <c r="I53" i="17" s="1"/>
  <c r="I56" i="17" s="1"/>
  <c r="I59" i="17" s="1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Z32" i="17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8" i="18"/>
  <c r="AA51" i="18" s="1"/>
  <c r="AA53" i="18" s="1"/>
  <c r="AA56" i="18" s="1"/>
  <c r="AA59" i="18" s="1"/>
  <c r="W48" i="18"/>
  <c r="W51" i="18" s="1"/>
  <c r="W53" i="18" s="1"/>
  <c r="W56" i="18" s="1"/>
  <c r="W59" i="18" s="1"/>
  <c r="AA47" i="18"/>
  <c r="Y47" i="18"/>
  <c r="Z47" i="18" s="1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I48" i="18" s="1"/>
  <c r="I51" i="18" s="1"/>
  <c r="I53" i="18" s="1"/>
  <c r="I56" i="18" s="1"/>
  <c r="I59" i="18" s="1"/>
  <c r="H47" i="18"/>
  <c r="G47" i="18"/>
  <c r="F47" i="18"/>
  <c r="E47" i="18"/>
  <c r="D47" i="18"/>
  <c r="C47" i="18"/>
  <c r="AA32" i="18"/>
  <c r="Z32" i="18"/>
  <c r="Y32" i="18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T51" i="19"/>
  <c r="T53" i="19" s="1"/>
  <c r="T56" i="19" s="1"/>
  <c r="T59" i="19" s="1"/>
  <c r="L51" i="19"/>
  <c r="L53" i="19" s="1"/>
  <c r="L56" i="19" s="1"/>
  <c r="L59" i="19" s="1"/>
  <c r="V48" i="19"/>
  <c r="V51" i="19" s="1"/>
  <c r="V53" i="19" s="1"/>
  <c r="V56" i="19" s="1"/>
  <c r="V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Z32" i="19" s="1"/>
  <c r="X32" i="19"/>
  <c r="X48" i="19" s="1"/>
  <c r="W32" i="19"/>
  <c r="V32" i="19"/>
  <c r="U32" i="19"/>
  <c r="U48" i="19" s="1"/>
  <c r="U51" i="19" s="1"/>
  <c r="U53" i="19" s="1"/>
  <c r="U56" i="19" s="1"/>
  <c r="U59" i="19" s="1"/>
  <c r="T32" i="19"/>
  <c r="T48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W48" i="20"/>
  <c r="W51" i="20" s="1"/>
  <c r="W53" i="20" s="1"/>
  <c r="W56" i="20" s="1"/>
  <c r="W59" i="20" s="1"/>
  <c r="O48" i="20"/>
  <c r="O51" i="20" s="1"/>
  <c r="O53" i="20" s="1"/>
  <c r="O56" i="20" s="1"/>
  <c r="O59" i="20" s="1"/>
  <c r="F48" i="20"/>
  <c r="F51" i="20" s="1"/>
  <c r="F53" i="20" s="1"/>
  <c r="F56" i="20" s="1"/>
  <c r="F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U51" i="1"/>
  <c r="U53" i="1" s="1"/>
  <c r="U56" i="1" s="1"/>
  <c r="U59" i="1" s="1"/>
  <c r="U48" i="1"/>
  <c r="F48" i="1"/>
  <c r="F51" i="1" s="1"/>
  <c r="F53" i="1" s="1"/>
  <c r="F56" i="1" s="1"/>
  <c r="F59" i="1" s="1"/>
  <c r="E48" i="1"/>
  <c r="E51" i="1" s="1"/>
  <c r="E53" i="1" s="1"/>
  <c r="E56" i="1" s="1"/>
  <c r="E59" i="1" s="1"/>
  <c r="AA47" i="1"/>
  <c r="Y47" i="1"/>
  <c r="X47" i="1"/>
  <c r="W47" i="1"/>
  <c r="W48" i="1" s="1"/>
  <c r="W51" i="1" s="1"/>
  <c r="W53" i="1" s="1"/>
  <c r="W56" i="1" s="1"/>
  <c r="W59" i="1" s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D32" i="1"/>
  <c r="C32" i="1"/>
  <c r="C48" i="1" s="1"/>
  <c r="C51" i="1" s="1"/>
  <c r="C53" i="1" s="1"/>
  <c r="C56" i="1" s="1"/>
  <c r="C59" i="1" s="1"/>
  <c r="Z48" i="17" l="1"/>
  <c r="X51" i="17"/>
  <c r="X51" i="2"/>
  <c r="Z51" i="2" s="1"/>
  <c r="Z48" i="2"/>
  <c r="T48" i="15"/>
  <c r="T51" i="15" s="1"/>
  <c r="T53" i="15" s="1"/>
  <c r="T56" i="15" s="1"/>
  <c r="T59" i="15" s="1"/>
  <c r="Z47" i="1"/>
  <c r="F48" i="19"/>
  <c r="F51" i="19" s="1"/>
  <c r="F53" i="19" s="1"/>
  <c r="F56" i="19" s="1"/>
  <c r="F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Z32" i="16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J48" i="3"/>
  <c r="J51" i="3" s="1"/>
  <c r="J53" i="3" s="1"/>
  <c r="J56" i="3" s="1"/>
  <c r="J59" i="3" s="1"/>
  <c r="R48" i="3"/>
  <c r="R51" i="3" s="1"/>
  <c r="R53" i="3" s="1"/>
  <c r="R56" i="3" s="1"/>
  <c r="R59" i="3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X48" i="15"/>
  <c r="N48" i="6"/>
  <c r="N51" i="6" s="1"/>
  <c r="N53" i="6" s="1"/>
  <c r="N56" i="6" s="1"/>
  <c r="N59" i="6" s="1"/>
  <c r="H48" i="5"/>
  <c r="H51" i="5" s="1"/>
  <c r="H53" i="5" s="1"/>
  <c r="H56" i="5" s="1"/>
  <c r="H59" i="5" s="1"/>
  <c r="G48" i="1"/>
  <c r="G51" i="1" s="1"/>
  <c r="G53" i="1" s="1"/>
  <c r="G56" i="1" s="1"/>
  <c r="G59" i="1" s="1"/>
  <c r="O48" i="1"/>
  <c r="O51" i="1" s="1"/>
  <c r="O53" i="1" s="1"/>
  <c r="O56" i="1" s="1"/>
  <c r="O59" i="1" s="1"/>
  <c r="D48" i="15"/>
  <c r="D51" i="15" s="1"/>
  <c r="D53" i="15" s="1"/>
  <c r="D56" i="15" s="1"/>
  <c r="D59" i="15" s="1"/>
  <c r="Y48" i="1"/>
  <c r="Y51" i="1" s="1"/>
  <c r="Y53" i="1" s="1"/>
  <c r="Y56" i="1" s="1"/>
  <c r="Y59" i="1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G48" i="19"/>
  <c r="G51" i="19" s="1"/>
  <c r="G53" i="19" s="1"/>
  <c r="G56" i="19" s="1"/>
  <c r="G59" i="19" s="1"/>
  <c r="W48" i="19"/>
  <c r="W51" i="19" s="1"/>
  <c r="W53" i="19" s="1"/>
  <c r="W56" i="19" s="1"/>
  <c r="W59" i="19" s="1"/>
  <c r="H48" i="19"/>
  <c r="H51" i="19" s="1"/>
  <c r="H53" i="19" s="1"/>
  <c r="H56" i="19" s="1"/>
  <c r="H59" i="19" s="1"/>
  <c r="Z47" i="19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Q48" i="17"/>
  <c r="Q51" i="17" s="1"/>
  <c r="Q53" i="17" s="1"/>
  <c r="Q56" i="17" s="1"/>
  <c r="Q59" i="17" s="1"/>
  <c r="H48" i="17"/>
  <c r="H51" i="17" s="1"/>
  <c r="H53" i="17" s="1"/>
  <c r="H56" i="17" s="1"/>
  <c r="H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Z32" i="12"/>
  <c r="Z47" i="10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X48" i="7"/>
  <c r="X51" i="7" s="1"/>
  <c r="F48" i="6"/>
  <c r="F51" i="6" s="1"/>
  <c r="F53" i="6" s="1"/>
  <c r="F56" i="6" s="1"/>
  <c r="F59" i="6" s="1"/>
  <c r="D48" i="1"/>
  <c r="D51" i="1" s="1"/>
  <c r="D53" i="1" s="1"/>
  <c r="D56" i="1" s="1"/>
  <c r="D59" i="1" s="1"/>
  <c r="Z47" i="17"/>
  <c r="J48" i="11"/>
  <c r="J51" i="11" s="1"/>
  <c r="J53" i="11" s="1"/>
  <c r="J56" i="11" s="1"/>
  <c r="J59" i="11" s="1"/>
  <c r="G48" i="18"/>
  <c r="G51" i="18" s="1"/>
  <c r="G53" i="18" s="1"/>
  <c r="G56" i="18" s="1"/>
  <c r="G59" i="18" s="1"/>
  <c r="K48" i="12"/>
  <c r="K51" i="12" s="1"/>
  <c r="K53" i="12" s="1"/>
  <c r="K56" i="12" s="1"/>
  <c r="K59" i="12" s="1"/>
  <c r="H48" i="4"/>
  <c r="H51" i="4" s="1"/>
  <c r="H53" i="4" s="1"/>
  <c r="H56" i="4" s="1"/>
  <c r="H59" i="4" s="1"/>
  <c r="P48" i="4"/>
  <c r="P51" i="4" s="1"/>
  <c r="P53" i="4" s="1"/>
  <c r="P56" i="4" s="1"/>
  <c r="P59" i="4" s="1"/>
  <c r="Z47" i="4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K48" i="1"/>
  <c r="K51" i="1" s="1"/>
  <c r="K53" i="1" s="1"/>
  <c r="K56" i="1" s="1"/>
  <c r="K59" i="1" s="1"/>
  <c r="G48" i="14"/>
  <c r="G51" i="14" s="1"/>
  <c r="G53" i="14" s="1"/>
  <c r="G56" i="14" s="1"/>
  <c r="G59" i="14" s="1"/>
  <c r="G48" i="13"/>
  <c r="G51" i="13" s="1"/>
  <c r="G53" i="13" s="1"/>
  <c r="G56" i="13" s="1"/>
  <c r="G59" i="13" s="1"/>
  <c r="W48" i="9"/>
  <c r="W51" i="9" s="1"/>
  <c r="W53" i="9" s="1"/>
  <c r="W56" i="9" s="1"/>
  <c r="W59" i="9" s="1"/>
  <c r="J48" i="17"/>
  <c r="J51" i="17" s="1"/>
  <c r="J53" i="17" s="1"/>
  <c r="J56" i="17" s="1"/>
  <c r="J59" i="17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H48" i="18"/>
  <c r="H51" i="18" s="1"/>
  <c r="H53" i="18" s="1"/>
  <c r="H56" i="18" s="1"/>
  <c r="H59" i="18" s="1"/>
  <c r="X48" i="18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X48" i="16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L48" i="12"/>
  <c r="L51" i="12" s="1"/>
  <c r="L53" i="12" s="1"/>
  <c r="L56" i="12" s="1"/>
  <c r="L59" i="12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51" i="1"/>
  <c r="X51" i="19"/>
  <c r="X51" i="18"/>
  <c r="Z48" i="18"/>
  <c r="Z51" i="17"/>
  <c r="Y48" i="19"/>
  <c r="Y51" i="19" s="1"/>
  <c r="Y53" i="19" s="1"/>
  <c r="Y56" i="19" s="1"/>
  <c r="Y59" i="19" s="1"/>
  <c r="X53" i="17"/>
  <c r="Z32" i="20"/>
  <c r="X48" i="20"/>
  <c r="Z32" i="1"/>
  <c r="Z48" i="15"/>
  <c r="X51" i="15"/>
  <c r="X51" i="14"/>
  <c r="Z48" i="14"/>
  <c r="Z48" i="16"/>
  <c r="X51" i="16"/>
  <c r="X48" i="8"/>
  <c r="Z32" i="8"/>
  <c r="X48" i="12"/>
  <c r="X48" i="13"/>
  <c r="Z48" i="7"/>
  <c r="Z32" i="14"/>
  <c r="Z48" i="11"/>
  <c r="X51" i="11"/>
  <c r="Z32" i="15"/>
  <c r="X51" i="10"/>
  <c r="Z48" i="10"/>
  <c r="Z48" i="9"/>
  <c r="X51" i="9"/>
  <c r="X48" i="6"/>
  <c r="Z32" i="6"/>
  <c r="X48" i="5"/>
  <c r="Z32" i="5"/>
  <c r="Z32" i="7"/>
  <c r="Z32" i="9"/>
  <c r="Z32" i="10"/>
  <c r="Z32" i="11"/>
  <c r="Z32" i="4"/>
  <c r="X48" i="4"/>
  <c r="Z47" i="3"/>
  <c r="X51" i="3"/>
  <c r="X53" i="2"/>
  <c r="Z48" i="1" l="1"/>
  <c r="Z48" i="3"/>
  <c r="Z51" i="7"/>
  <c r="X53" i="7"/>
  <c r="Z53" i="2"/>
  <c r="X56" i="2"/>
  <c r="Z51" i="15"/>
  <c r="X53" i="15"/>
  <c r="X53" i="11"/>
  <c r="Z51" i="11"/>
  <c r="X53" i="9"/>
  <c r="Z51" i="9"/>
  <c r="Z48" i="13"/>
  <c r="X51" i="13"/>
  <c r="Z51" i="3"/>
  <c r="X53" i="3"/>
  <c r="Z48" i="12"/>
  <c r="X51" i="12"/>
  <c r="Z48" i="19"/>
  <c r="Z51" i="14"/>
  <c r="X53" i="14"/>
  <c r="Z51" i="10"/>
  <c r="X53" i="10"/>
  <c r="Z51" i="18"/>
  <c r="X53" i="18"/>
  <c r="Z48" i="4"/>
  <c r="X51" i="4"/>
  <c r="Z48" i="5"/>
  <c r="X51" i="5"/>
  <c r="Z48" i="8"/>
  <c r="X51" i="8"/>
  <c r="Z48" i="20"/>
  <c r="X51" i="20"/>
  <c r="Z51" i="19"/>
  <c r="X53" i="19"/>
  <c r="Z51" i="16"/>
  <c r="X53" i="16"/>
  <c r="Z48" i="6"/>
  <c r="X51" i="6"/>
  <c r="Z53" i="17"/>
  <c r="X56" i="17"/>
  <c r="Z51" i="1"/>
  <c r="X53" i="1"/>
  <c r="Z56" i="17" l="1"/>
  <c r="X59" i="17"/>
  <c r="Z59" i="17" s="1"/>
  <c r="Z53" i="18"/>
  <c r="X56" i="18"/>
  <c r="Z53" i="15"/>
  <c r="X56" i="15"/>
  <c r="Z51" i="6"/>
  <c r="X53" i="6"/>
  <c r="Z51" i="5"/>
  <c r="X53" i="5"/>
  <c r="X56" i="10"/>
  <c r="Z53" i="10"/>
  <c r="X56" i="7"/>
  <c r="Z53" i="7"/>
  <c r="X53" i="12"/>
  <c r="Z51" i="12"/>
  <c r="Z51" i="20"/>
  <c r="X53" i="20"/>
  <c r="Z53" i="11"/>
  <c r="X56" i="11"/>
  <c r="Z53" i="3"/>
  <c r="X56" i="3"/>
  <c r="Z51" i="8"/>
  <c r="X53" i="8"/>
  <c r="Z51" i="13"/>
  <c r="X53" i="13"/>
  <c r="Z56" i="2"/>
  <c r="X59" i="2"/>
  <c r="Z59" i="2" s="1"/>
  <c r="Z53" i="16"/>
  <c r="X56" i="16"/>
  <c r="Z53" i="14"/>
  <c r="X56" i="14"/>
  <c r="Z53" i="1"/>
  <c r="X56" i="1"/>
  <c r="Z53" i="19"/>
  <c r="X56" i="19"/>
  <c r="Z51" i="4"/>
  <c r="X53" i="4"/>
  <c r="Z53" i="9"/>
  <c r="X56" i="9"/>
  <c r="X59" i="9" l="1"/>
  <c r="Z59" i="9" s="1"/>
  <c r="Z56" i="9"/>
  <c r="Z56" i="14"/>
  <c r="X59" i="14"/>
  <c r="Z59" i="14" s="1"/>
  <c r="X56" i="6"/>
  <c r="Z53" i="6"/>
  <c r="Z56" i="15"/>
  <c r="X59" i="15"/>
  <c r="Z59" i="15" s="1"/>
  <c r="X56" i="8"/>
  <c r="Z53" i="8"/>
  <c r="X56" i="12"/>
  <c r="Z53" i="12"/>
  <c r="Z53" i="4"/>
  <c r="X56" i="4"/>
  <c r="Z56" i="3"/>
  <c r="X59" i="3"/>
  <c r="Z59" i="3" s="1"/>
  <c r="X59" i="7"/>
  <c r="Z59" i="7" s="1"/>
  <c r="Z56" i="7"/>
  <c r="X59" i="19"/>
  <c r="Z59" i="19" s="1"/>
  <c r="Z56" i="19"/>
  <c r="Z56" i="11"/>
  <c r="X59" i="11"/>
  <c r="Z59" i="11" s="1"/>
  <c r="X59" i="1"/>
  <c r="Z59" i="1" s="1"/>
  <c r="Z56" i="1"/>
  <c r="Z53" i="5"/>
  <c r="X56" i="5"/>
  <c r="Z56" i="16"/>
  <c r="X59" i="16"/>
  <c r="Z59" i="16" s="1"/>
  <c r="Z56" i="18"/>
  <c r="X59" i="18"/>
  <c r="Z59" i="18" s="1"/>
  <c r="Z56" i="10"/>
  <c r="X59" i="10"/>
  <c r="Z59" i="10" s="1"/>
  <c r="X56" i="13"/>
  <c r="Z53" i="13"/>
  <c r="X56" i="20"/>
  <c r="Z53" i="20"/>
  <c r="X59" i="6" l="1"/>
  <c r="Z59" i="6" s="1"/>
  <c r="Z56" i="6"/>
  <c r="Z56" i="4"/>
  <c r="X59" i="4"/>
  <c r="Z59" i="4" s="1"/>
  <c r="X59" i="20"/>
  <c r="Z59" i="20" s="1"/>
  <c r="Z56" i="20"/>
  <c r="X59" i="12"/>
  <c r="Z59" i="12" s="1"/>
  <c r="Z56" i="12"/>
  <c r="X59" i="5"/>
  <c r="Z59" i="5" s="1"/>
  <c r="Z56" i="5"/>
  <c r="X59" i="13"/>
  <c r="Z59" i="13" s="1"/>
  <c r="Z56" i="13"/>
  <c r="Z56" i="8"/>
  <c r="X59" i="8"/>
  <c r="Z59" i="8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<sst xmlns="http://schemas.openxmlformats.org/spreadsheetml/2006/main" count="2900" uniqueCount="105">
  <si>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</si>
  <si>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</si>
  <si>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</si>
  <si>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</si>
  <si>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</si>
  <si>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</si>
  <si>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</si>
  <si>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</si>
  <si>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</si>
  <si>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</si>
  <si>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</si>
  <si>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</si>
  <si>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</si>
  <si>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</si>
  <si>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</si>
  <si>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</si>
  <si>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</si>
  <si>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</si>
  <si>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</si>
  <si>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</si>
  <si>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</si>
  <si>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</si>
  <si>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</si>
  <si>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</si>
  <si>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</si>
  <si>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</si>
  <si>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</si>
  <si>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</si>
  <si>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</si>
  <si>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</si>
  <si>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</si>
  <si>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</si>
  <si>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</si>
  <si>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</si>
  <si>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</si>
  <si>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</si>
  <si>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</si>
  <si>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</si>
  <si>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</si>
  <si>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</si>
  <si>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</si>
  <si>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</si>
  <si>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</si>
  <si>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</si>
  <si>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</si>
  <si>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</si>
  <si>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</si>
  <si>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</si>
  <si>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</si>
  <si>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</si>
  <si>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</si>
  <si>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</si>
  <si>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</si>
  <si>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</si>
  <si>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</si>
  <si>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</si>
  <si>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</si>
  <si>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</si>
  <si>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</si>
  <si>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</si>
  <si>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</si>
  <si>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</si>
  <si>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</si>
  <si>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</si>
  <si>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</si>
  <si>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</si>
  <si>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</si>
  <si>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</si>
  <si>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</si>
  <si>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</si>
  <si>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</si>
  <si>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</si>
  <si>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</si>
  <si>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</si>
  <si>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</si>
  <si>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</si>
  <si>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</si>
  <si>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</si>
  <si>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</si>
  <si>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</si>
  <si>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</si>
  <si>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</si>
  <si>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</si>
  <si>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</si>
  <si>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</si>
  <si>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Water management                                   ) for 2nd Quarter ended 31 December 2024 (Figures Finalised as at 2025/01/29)</t>
  </si>
  <si>
    <t>Gauteng: Mogale City (GT481) - Table C4 Quarterly Budgeted Financial Performance ( Water management                                   ) for 2nd Quarter ended 31 December 2024 (Figures Finalised as at 2025/01/29)</t>
  </si>
  <si>
    <t>Kwazulu-Natal: Msunduzi (KZN225) - Table C4 Quarterly Budgeted Financial Performance ( Water management                                   ) for 2nd Quarter ended 31 December 2024 (Figures Finalised as at 2025/01/29)</t>
  </si>
  <si>
    <t>Kwazulu-Natal: Newcastle (KZN252) - Table C4 Quarterly Budgeted Financial Performance ( Water management                                   ) for 2nd Quarter ended 31 December 2024 (Figures Finalised as at 2025/01/29)</t>
  </si>
  <si>
    <t>Kwazulu-Natal: uMhlathuze (KZN282) - Table C4 Quarterly Budgeted Financial Performance ( Water management                                   ) for 2nd Quarter ended 31 December 2024 (Figures Finalised as at 2025/01/29)</t>
  </si>
  <si>
    <t>Limpopo: Polokwane (LIM354) - Table C4 Quarterly Budgeted Financial Performance ( Water management                                   ) for 2nd Quarter ended 31 December 2024 (Figures Finalised as at 2025/01/29)</t>
  </si>
  <si>
    <t>Mpumalanga: Govan Mbeki (MP307) - Table C4 Quarterly Budgeted Financial Performance ( Water management                                   ) for 2nd Quarter ended 31 December 2024 (Figures Finalised as at 2025/01/29)</t>
  </si>
  <si>
    <t>Mpumalanga: Emalahleni (MP) (MP312) - Table C4 Quarterly Budgeted Financial Performance ( Water management                                   ) for 2nd Quarter ended 31 December 2024 (Figures Finalised as at 2025/01/29)</t>
  </si>
  <si>
    <t>Mpumalanga: Steve Tshwete (MP313) - Table C4 Quarterly Budgeted Financial Performance ( Water management                                   ) for 2nd Quarter ended 31 December 2024 (Figures Finalised as at 2025/01/29)</t>
  </si>
  <si>
    <t>Mpumalanga: City of Mbombela (MP326) - Table C4 Quarterly Budgeted Financial Performance ( Water management                                   ) for 2nd Quarter ended 31 December 2024 (Figures Finalised as at 2025/01/29)</t>
  </si>
  <si>
    <t>Northern Cape: Sol Plaatje (NC091) - Table C4 Quarterly Budgeted Financial Performance ( Water management                                   ) for 2nd Quarter ended 31 December 2024 (Figures Finalised as at 2025/01/29)</t>
  </si>
  <si>
    <t>North West: Madibeng (NW372) - Table C4 Quarterly Budgeted Financial Performance ( Water management                                   ) for 2nd Quarter ended 31 December 2024 (Figures Finalised as at 2025/01/29)</t>
  </si>
  <si>
    <t>North West: Rustenburg (NW373) - Table C4 Quarterly Budgeted Financial Performance ( Water management                                   ) for 2nd Quarter ended 31 December 2024 (Figures Finalised as at 2025/01/29)</t>
  </si>
  <si>
    <t>North West: City of Matlosana (NW403) - Table C4 Quarterly Budgeted Financial Performance ( Water management                                   ) for 2nd Quarter ended 31 December 2024 (Figures Finalised as at 2025/01/29)</t>
  </si>
  <si>
    <t>North West: J B Marks (NW405) - Table C4 Quarterly Budgeted Financial Performance ( Water management                                   ) for 2nd Quarter ended 31 December 2024 (Figures Finalised as at 2025/01/29)</t>
  </si>
  <si>
    <t>Western Cape: Drakenstein (WC023) - Table C4 Quarterly Budgeted Financial Performance ( Water management                                   ) for 2nd Quarter ended 31 December 2024 (Figures Finalised as at 2025/01/29)</t>
  </si>
  <si>
    <t>Western Cape: Stellenbosch (WC024) - Table C4 Quarterly Budgeted Financial Performance ( Water management                                   ) for 2nd Quarter ended 31 December 2024 (Figures Finalised as at 2025/01/29)</t>
  </si>
  <si>
    <t>Western Cape: George (WC044)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</si>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</sst>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581364327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>
        <v>48962188</v>
      </c>
      <c r="L7" s="22">
        <v>36600972</v>
      </c>
      <c r="M7" s="22">
        <v>46660924</v>
      </c>
      <c r="N7" s="22">
        <v>132224084</v>
      </c>
      <c r="O7" s="22"/>
      <c r="P7" s="22"/>
      <c r="Q7" s="22"/>
      <c r="R7" s="22"/>
      <c r="S7" s="22"/>
      <c r="T7" s="22"/>
      <c r="U7" s="22"/>
      <c r="V7" s="22"/>
      <c r="W7" s="22">
        <v>254605083</v>
      </c>
      <c r="X7" s="22">
        <v>290682150</v>
      </c>
      <c r="Y7" s="22">
        <v>-36077067</v>
      </c>
      <c r="Z7" s="23">
        <v>-12.411173854328517</v>
      </c>
      <c r="AA7" s="20">
        <v>581364327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>
        <v>21138970</v>
      </c>
      <c r="L13" s="22">
        <v>21718119</v>
      </c>
      <c r="M13" s="22">
        <v>21639458</v>
      </c>
      <c r="N13" s="22">
        <v>64496547</v>
      </c>
      <c r="O13" s="22"/>
      <c r="P13" s="22"/>
      <c r="Q13" s="22"/>
      <c r="R13" s="22"/>
      <c r="S13" s="22"/>
      <c r="T13" s="22"/>
      <c r="U13" s="22"/>
      <c r="V13" s="22"/>
      <c r="W13" s="22">
        <v>125855049</v>
      </c>
      <c r="X13" s="22">
        <v>108490656</v>
      </c>
      <c r="Y13" s="22">
        <v>17364393</v>
      </c>
      <c r="Z13" s="23">
        <v>16.005427232369211</v>
      </c>
      <c r="AA13" s="20">
        <v>216981322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200000000</v>
      </c>
      <c r="F25" s="22">
        <v>200000000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99999996</v>
      </c>
      <c r="Y25" s="22">
        <v>-99999996</v>
      </c>
      <c r="Z25" s="23">
        <v>-100</v>
      </c>
      <c r="AA25" s="20">
        <v>200000000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738313773</v>
      </c>
      <c r="D32" s="29">
        <f t="shared" ref="D32:Y32" si="0">SUM(D6:D31)</f>
        <v>0</v>
      </c>
      <c r="E32" s="30">
        <f t="shared" si="0"/>
        <v>998345649</v>
      </c>
      <c r="F32" s="31">
        <f t="shared" si="0"/>
        <v>998345649</v>
      </c>
      <c r="G32" s="31">
        <f t="shared" si="0"/>
        <v>57232687</v>
      </c>
      <c r="H32" s="31">
        <f t="shared" si="0"/>
        <v>60059896</v>
      </c>
      <c r="I32" s="31">
        <f t="shared" si="0"/>
        <v>66446918</v>
      </c>
      <c r="J32" s="31">
        <f t="shared" si="0"/>
        <v>183739501</v>
      </c>
      <c r="K32" s="31">
        <f t="shared" si="0"/>
        <v>70101158</v>
      </c>
      <c r="L32" s="31">
        <f t="shared" si="0"/>
        <v>58319091</v>
      </c>
      <c r="M32" s="31">
        <f t="shared" si="0"/>
        <v>68300382</v>
      </c>
      <c r="N32" s="31">
        <f t="shared" si="0"/>
        <v>196720631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380460132</v>
      </c>
      <c r="X32" s="31">
        <f t="shared" si="0"/>
        <v>499172802</v>
      </c>
      <c r="Y32" s="31">
        <f t="shared" si="0"/>
        <v>-118712670</v>
      </c>
      <c r="Z32" s="32">
        <f>+IF(X32&lt;&gt;0,+(Y32/X32)*100,0)</f>
        <v>-23.781878644902612</v>
      </c>
      <c r="AA32" s="29">
        <f>SUM(AA6:AA31)</f>
        <v>998345649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65397230</v>
      </c>
      <c r="D34" s="20"/>
      <c r="E34" s="21">
        <v>58647002</v>
      </c>
      <c r="F34" s="22">
        <v>58647002</v>
      </c>
      <c r="G34" s="22">
        <v>7131313</v>
      </c>
      <c r="H34" s="22">
        <v>6179737</v>
      </c>
      <c r="I34" s="22">
        <v>6535947</v>
      </c>
      <c r="J34" s="22">
        <v>19846997</v>
      </c>
      <c r="K34" s="22">
        <v>6719503</v>
      </c>
      <c r="L34" s="22">
        <v>6439295</v>
      </c>
      <c r="M34" s="22">
        <v>7345080</v>
      </c>
      <c r="N34" s="22">
        <v>20503878</v>
      </c>
      <c r="O34" s="22"/>
      <c r="P34" s="22"/>
      <c r="Q34" s="22"/>
      <c r="R34" s="22"/>
      <c r="S34" s="22"/>
      <c r="T34" s="22"/>
      <c r="U34" s="22"/>
      <c r="V34" s="22"/>
      <c r="W34" s="22">
        <v>40350875</v>
      </c>
      <c r="X34" s="22">
        <v>29323644</v>
      </c>
      <c r="Y34" s="22">
        <v>11027231</v>
      </c>
      <c r="Z34" s="23">
        <v>37.605254653889538</v>
      </c>
      <c r="AA34" s="20">
        <v>58647002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325099636</v>
      </c>
      <c r="D37" s="20"/>
      <c r="E37" s="21">
        <v>53000000</v>
      </c>
      <c r="F37" s="22">
        <v>53000000</v>
      </c>
      <c r="G37" s="22">
        <v>-117900490</v>
      </c>
      <c r="H37" s="22">
        <v>22587416</v>
      </c>
      <c r="I37" s="22">
        <v>24612563</v>
      </c>
      <c r="J37" s="22">
        <v>-70700511</v>
      </c>
      <c r="K37" s="22">
        <v>146957553</v>
      </c>
      <c r="L37" s="22">
        <v>39256548</v>
      </c>
      <c r="M37" s="22">
        <v>66690126</v>
      </c>
      <c r="N37" s="22">
        <v>252904227</v>
      </c>
      <c r="O37" s="22"/>
      <c r="P37" s="22"/>
      <c r="Q37" s="22"/>
      <c r="R37" s="22"/>
      <c r="S37" s="22"/>
      <c r="T37" s="22"/>
      <c r="U37" s="22"/>
      <c r="V37" s="22"/>
      <c r="W37" s="22">
        <v>182203716</v>
      </c>
      <c r="X37" s="22">
        <v>26500002</v>
      </c>
      <c r="Y37" s="22">
        <v>155703714</v>
      </c>
      <c r="Z37" s="23">
        <v>587.56114056142337</v>
      </c>
      <c r="AA37" s="20">
        <v>53000000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185266000</v>
      </c>
      <c r="F38" s="22">
        <v>185266000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92633004</v>
      </c>
      <c r="Y38" s="22">
        <v>-92633004</v>
      </c>
      <c r="Z38" s="23">
        <v>-100</v>
      </c>
      <c r="AA38" s="20">
        <v>185266000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25000002</v>
      </c>
      <c r="Y39" s="22">
        <v>-25000002</v>
      </c>
      <c r="Z39" s="23">
        <v>-100</v>
      </c>
      <c r="AA39" s="20">
        <v>50000000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3953606</v>
      </c>
      <c r="D41" s="20"/>
      <c r="E41" s="21">
        <v>6360000</v>
      </c>
      <c r="F41" s="22">
        <v>6360000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3180006</v>
      </c>
      <c r="Y41" s="22">
        <v>-3180006</v>
      </c>
      <c r="Z41" s="23">
        <v>-100</v>
      </c>
      <c r="AA41" s="20">
        <v>6360000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288867377</v>
      </c>
      <c r="D43" s="20"/>
      <c r="E43" s="21">
        <v>100000000</v>
      </c>
      <c r="F43" s="22">
        <v>100000000</v>
      </c>
      <c r="G43" s="22"/>
      <c r="H43" s="22">
        <v>-3403</v>
      </c>
      <c r="I43" s="22">
        <v>545163</v>
      </c>
      <c r="J43" s="22">
        <v>541760</v>
      </c>
      <c r="K43" s="22">
        <v>900843</v>
      </c>
      <c r="L43" s="22">
        <v>1289348</v>
      </c>
      <c r="M43" s="22">
        <v>606086</v>
      </c>
      <c r="N43" s="22">
        <v>2796277</v>
      </c>
      <c r="O43" s="22"/>
      <c r="P43" s="22"/>
      <c r="Q43" s="22"/>
      <c r="R43" s="22"/>
      <c r="S43" s="22"/>
      <c r="T43" s="22"/>
      <c r="U43" s="22"/>
      <c r="V43" s="22"/>
      <c r="W43" s="22">
        <v>3338037</v>
      </c>
      <c r="X43" s="22">
        <v>50000004</v>
      </c>
      <c r="Y43" s="22">
        <v>-46661967</v>
      </c>
      <c r="Z43" s="23">
        <v>-93.323926534085871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1735546</v>
      </c>
      <c r="D44" s="20"/>
      <c r="E44" s="21">
        <v>14565560</v>
      </c>
      <c r="F44" s="22">
        <v>14565560</v>
      </c>
      <c r="G44" s="22">
        <v>62615</v>
      </c>
      <c r="H44" s="22">
        <v>1253640</v>
      </c>
      <c r="I44" s="22">
        <v>660311</v>
      </c>
      <c r="J44" s="22">
        <v>1976566</v>
      </c>
      <c r="K44" s="22">
        <v>58042</v>
      </c>
      <c r="L44" s="22">
        <v>200949</v>
      </c>
      <c r="M44" s="22">
        <v>213975</v>
      </c>
      <c r="N44" s="22">
        <v>472966</v>
      </c>
      <c r="O44" s="22"/>
      <c r="P44" s="22"/>
      <c r="Q44" s="22"/>
      <c r="R44" s="22"/>
      <c r="S44" s="22"/>
      <c r="T44" s="22"/>
      <c r="U44" s="22"/>
      <c r="V44" s="22"/>
      <c r="W44" s="22">
        <v>2449532</v>
      </c>
      <c r="X44" s="22">
        <v>7282794</v>
      </c>
      <c r="Y44" s="22">
        <v>-4833262</v>
      </c>
      <c r="Z44" s="23">
        <v>-66.365491046430805</v>
      </c>
      <c r="AA44" s="20">
        <v>14565560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395360349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1080413744</v>
      </c>
      <c r="D47" s="29">
        <f t="shared" ref="D47:Y47" si="1">SUM(D34:D46)</f>
        <v>0</v>
      </c>
      <c r="E47" s="30">
        <f t="shared" si="1"/>
        <v>467838562</v>
      </c>
      <c r="F47" s="31">
        <f t="shared" si="1"/>
        <v>467838562</v>
      </c>
      <c r="G47" s="31">
        <f t="shared" si="1"/>
        <v>-110706562</v>
      </c>
      <c r="H47" s="31">
        <f t="shared" si="1"/>
        <v>30017390</v>
      </c>
      <c r="I47" s="31">
        <f t="shared" si="1"/>
        <v>32353984</v>
      </c>
      <c r="J47" s="31">
        <f t="shared" si="1"/>
        <v>-48335188</v>
      </c>
      <c r="K47" s="31">
        <f t="shared" si="1"/>
        <v>154635941</v>
      </c>
      <c r="L47" s="31">
        <f t="shared" si="1"/>
        <v>47186140</v>
      </c>
      <c r="M47" s="31">
        <f t="shared" si="1"/>
        <v>74855267</v>
      </c>
      <c r="N47" s="31">
        <f t="shared" si="1"/>
        <v>276677348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228342160</v>
      </c>
      <c r="X47" s="31">
        <f t="shared" si="1"/>
        <v>233919456</v>
      </c>
      <c r="Y47" s="31">
        <f t="shared" si="1"/>
        <v>-5577296</v>
      </c>
      <c r="Z47" s="32">
        <f>+IF(X47&lt;&gt;0,+(Y47/X47)*100,0)</f>
        <v>-2.3842805106386704</v>
      </c>
      <c r="AA47" s="29">
        <f>SUM(AA34:AA46)</f>
        <v>467838562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-342099971</v>
      </c>
      <c r="D48" s="39">
        <f t="shared" si="2"/>
        <v>0</v>
      </c>
      <c r="E48" s="40">
        <f t="shared" si="2"/>
        <v>530507087</v>
      </c>
      <c r="F48" s="41">
        <f t="shared" si="2"/>
        <v>530507087</v>
      </c>
      <c r="G48" s="41">
        <f t="shared" si="2"/>
        <v>167939249</v>
      </c>
      <c r="H48" s="41">
        <f t="shared" si="2"/>
        <v>30042506</v>
      </c>
      <c r="I48" s="41">
        <f t="shared" si="2"/>
        <v>34092934</v>
      </c>
      <c r="J48" s="41">
        <f t="shared" si="2"/>
        <v>232074689</v>
      </c>
      <c r="K48" s="41">
        <f t="shared" si="2"/>
        <v>-84534783</v>
      </c>
      <c r="L48" s="41">
        <f t="shared" si="2"/>
        <v>11132951</v>
      </c>
      <c r="M48" s="41">
        <f t="shared" si="2"/>
        <v>-6554885</v>
      </c>
      <c r="N48" s="41">
        <f t="shared" si="2"/>
        <v>-79956717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152117972</v>
      </c>
      <c r="X48" s="41">
        <f t="shared" si="2"/>
        <v>265253346</v>
      </c>
      <c r="Y48" s="41">
        <f t="shared" si="2"/>
        <v>-113135374</v>
      </c>
      <c r="Z48" s="42">
        <f>+IF(X48&lt;&gt;0,+(Y48/X48)*100,0)</f>
        <v>-42.651817858689704</v>
      </c>
      <c r="AA48" s="39">
        <f>+AA32-AA47</f>
        <v>530507087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-342099971</v>
      </c>
      <c r="D51" s="48">
        <f t="shared" si="3"/>
        <v>0</v>
      </c>
      <c r="E51" s="49">
        <f t="shared" si="3"/>
        <v>530507087</v>
      </c>
      <c r="F51" s="50">
        <f t="shared" si="3"/>
        <v>530507087</v>
      </c>
      <c r="G51" s="50">
        <f t="shared" si="3"/>
        <v>167939249</v>
      </c>
      <c r="H51" s="50">
        <f t="shared" si="3"/>
        <v>30042506</v>
      </c>
      <c r="I51" s="50">
        <f t="shared" si="3"/>
        <v>34092934</v>
      </c>
      <c r="J51" s="50">
        <f t="shared" si="3"/>
        <v>232074689</v>
      </c>
      <c r="K51" s="50">
        <f t="shared" si="3"/>
        <v>-84534783</v>
      </c>
      <c r="L51" s="50">
        <f t="shared" si="3"/>
        <v>11132951</v>
      </c>
      <c r="M51" s="50">
        <f t="shared" si="3"/>
        <v>-6554885</v>
      </c>
      <c r="N51" s="50">
        <f t="shared" si="3"/>
        <v>-79956717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152117972</v>
      </c>
      <c r="X51" s="50">
        <f t="shared" si="3"/>
        <v>265253346</v>
      </c>
      <c r="Y51" s="50">
        <f t="shared" si="3"/>
        <v>-113135374</v>
      </c>
      <c r="Z51" s="51">
        <f>+IF(X51&lt;&gt;0,+(Y51/X51)*100,0)</f>
        <v>-42.651817858689704</v>
      </c>
      <c r="AA51" s="48">
        <f>SUM(AA48:AA50)</f>
        <v>530507087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-342099971</v>
      </c>
      <c r="D53" s="54">
        <f>+D51-D52</f>
        <v>0</v>
      </c>
      <c r="E53" s="55">
        <f t="shared" si="4"/>
        <v>530507087</v>
      </c>
      <c r="F53" s="56">
        <f t="shared" si="4"/>
        <v>530507087</v>
      </c>
      <c r="G53" s="56">
        <f t="shared" si="4"/>
        <v>167939249</v>
      </c>
      <c r="H53" s="56">
        <f t="shared" si="4"/>
        <v>30042506</v>
      </c>
      <c r="I53" s="56">
        <f t="shared" si="4"/>
        <v>34092934</v>
      </c>
      <c r="J53" s="56">
        <f t="shared" si="4"/>
        <v>232074689</v>
      </c>
      <c r="K53" s="56">
        <f t="shared" si="4"/>
        <v>-84534783</v>
      </c>
      <c r="L53" s="56">
        <f t="shared" si="4"/>
        <v>11132951</v>
      </c>
      <c r="M53" s="56">
        <f t="shared" si="4"/>
        <v>-6554885</v>
      </c>
      <c r="N53" s="56">
        <f t="shared" si="4"/>
        <v>-79956717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152117972</v>
      </c>
      <c r="X53" s="56">
        <f t="shared" si="4"/>
        <v>265253346</v>
      </c>
      <c r="Y53" s="56">
        <f t="shared" si="4"/>
        <v>-113135374</v>
      </c>
      <c r="Z53" s="57">
        <f>+IF(X53&lt;&gt;0,+(Y53/X53)*100,0)</f>
        <v>-42.651817858689704</v>
      </c>
      <c r="AA53" s="54">
        <f>+AA51-AA52</f>
        <v>530507087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-342099971</v>
      </c>
      <c r="D56" s="48">
        <f>SUM(D53:D55)</f>
        <v>0</v>
      </c>
      <c r="E56" s="49">
        <f t="shared" si="5"/>
        <v>530507087</v>
      </c>
      <c r="F56" s="50">
        <f t="shared" si="5"/>
        <v>530507087</v>
      </c>
      <c r="G56" s="50">
        <f t="shared" si="5"/>
        <v>167939249</v>
      </c>
      <c r="H56" s="50">
        <f t="shared" si="5"/>
        <v>30042506</v>
      </c>
      <c r="I56" s="50">
        <f t="shared" si="5"/>
        <v>34092934</v>
      </c>
      <c r="J56" s="50">
        <f t="shared" si="5"/>
        <v>232074689</v>
      </c>
      <c r="K56" s="50">
        <f t="shared" si="5"/>
        <v>-84534783</v>
      </c>
      <c r="L56" s="50">
        <f t="shared" si="5"/>
        <v>11132951</v>
      </c>
      <c r="M56" s="50">
        <f t="shared" si="5"/>
        <v>-6554885</v>
      </c>
      <c r="N56" s="50">
        <f t="shared" si="5"/>
        <v>-79956717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152117972</v>
      </c>
      <c r="X56" s="50">
        <f t="shared" si="5"/>
        <v>265253346</v>
      </c>
      <c r="Y56" s="50">
        <f t="shared" si="5"/>
        <v>-113135374</v>
      </c>
      <c r="Z56" s="51">
        <f>+IF(X56&lt;&gt;0,+(Y56/X56)*100,0)</f>
        <v>-42.651817858689704</v>
      </c>
      <c r="AA56" s="48">
        <f>SUM(AA53:AA55)</f>
        <v>530507087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-342099971</v>
      </c>
      <c r="D59" s="65">
        <f>SUM(D56:D58)</f>
        <v>0</v>
      </c>
      <c r="E59" s="66">
        <f t="shared" si="6"/>
        <v>530507087</v>
      </c>
      <c r="F59" s="67">
        <f t="shared" si="6"/>
        <v>530507087</v>
      </c>
      <c r="G59" s="67">
        <f t="shared" si="6"/>
        <v>167939249</v>
      </c>
      <c r="H59" s="67">
        <f t="shared" si="6"/>
        <v>30042506</v>
      </c>
      <c r="I59" s="67">
        <f t="shared" si="6"/>
        <v>34092934</v>
      </c>
      <c r="J59" s="67">
        <f t="shared" si="6"/>
        <v>232074689</v>
      </c>
      <c r="K59" s="67">
        <f t="shared" si="6"/>
        <v>-84534783</v>
      </c>
      <c r="L59" s="67">
        <f t="shared" si="6"/>
        <v>11132951</v>
      </c>
      <c r="M59" s="67">
        <f t="shared" si="6"/>
        <v>-6554885</v>
      </c>
      <c r="N59" s="67">
        <f t="shared" si="6"/>
        <v>-79956717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152117972</v>
      </c>
      <c r="X59" s="67">
        <f t="shared" si="6"/>
        <v>265253346</v>
      </c>
      <c r="Y59" s="67">
        <f t="shared" si="6"/>
        <v>-113135374</v>
      </c>
      <c r="Z59" s="68">
        <f>+IF(X59&lt;&gt;0,+(Y59/X59)*100,0)</f>
        <v>-42.651817858689704</v>
      </c>
      <c r="AA59" s="65">
        <f>SUM(AA56:AA58)</f>
        <v>530507087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>
        <v>17107</v>
      </c>
      <c r="L6" s="22">
        <v>1922</v>
      </c>
      <c r="M6" s="22">
        <v>2552</v>
      </c>
      <c r="N6" s="22">
        <v>21581</v>
      </c>
      <c r="O6" s="22"/>
      <c r="P6" s="22"/>
      <c r="Q6" s="22"/>
      <c r="R6" s="22"/>
      <c r="S6" s="22"/>
      <c r="T6" s="22"/>
      <c r="U6" s="22"/>
      <c r="V6" s="22"/>
      <c r="W6" s="22">
        <v>55742</v>
      </c>
      <c r="X6" s="22">
        <v>101538</v>
      </c>
      <c r="Y6" s="22">
        <v>-45796</v>
      </c>
      <c r="Z6" s="23">
        <v>-45.102326222694948</v>
      </c>
      <c r="AA6" s="20">
        <v>203083</v>
      </c>
    </row>
    <row r="7" spans="1:27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1457191907</v>
      </c>
      <c r="G7" s="22">
        <v>169118595</v>
      </c>
      <c r="H7" s="22">
        <v>15171921</v>
      </c>
      <c r="I7" s="22">
        <v>92245850</v>
      </c>
      <c r="J7" s="22">
        <v>276536366</v>
      </c>
      <c r="K7" s="22">
        <v>118654813</v>
      </c>
      <c r="L7" s="22">
        <v>80605952</v>
      </c>
      <c r="M7" s="22">
        <v>101933544</v>
      </c>
      <c r="N7" s="22">
        <v>301194309</v>
      </c>
      <c r="O7" s="22"/>
      <c r="P7" s="22"/>
      <c r="Q7" s="22"/>
      <c r="R7" s="22"/>
      <c r="S7" s="22"/>
      <c r="T7" s="22"/>
      <c r="U7" s="22"/>
      <c r="V7" s="22"/>
      <c r="W7" s="22">
        <v>577730675</v>
      </c>
      <c r="X7" s="22">
        <v>728595936</v>
      </c>
      <c r="Y7" s="22">
        <v>-150865261</v>
      </c>
      <c r="Z7" s="23">
        <v>-20.706300096628595</v>
      </c>
      <c r="AA7" s="20">
        <v>1457191907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>
        <v>3690805</v>
      </c>
      <c r="L13" s="22">
        <v>3554735</v>
      </c>
      <c r="M13" s="22">
        <v>3950554</v>
      </c>
      <c r="N13" s="22">
        <v>11196094</v>
      </c>
      <c r="O13" s="22"/>
      <c r="P13" s="22"/>
      <c r="Q13" s="22"/>
      <c r="R13" s="22"/>
      <c r="S13" s="22"/>
      <c r="T13" s="22"/>
      <c r="U13" s="22"/>
      <c r="V13" s="22"/>
      <c r="W13" s="22">
        <v>22117842</v>
      </c>
      <c r="X13" s="22">
        <v>20587428</v>
      </c>
      <c r="Y13" s="22">
        <v>1530414</v>
      </c>
      <c r="Z13" s="23">
        <v>7.4337309157802522</v>
      </c>
      <c r="AA13" s="20">
        <v>41174859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2731456</v>
      </c>
      <c r="D19" s="20"/>
      <c r="E19" s="21">
        <v>403313</v>
      </c>
      <c r="F19" s="22">
        <v>403313</v>
      </c>
      <c r="G19" s="22">
        <v>53600</v>
      </c>
      <c r="H19" s="22">
        <v>299461</v>
      </c>
      <c r="I19" s="22">
        <v>-45809</v>
      </c>
      <c r="J19" s="22">
        <v>307252</v>
      </c>
      <c r="K19" s="22">
        <v>20332</v>
      </c>
      <c r="L19" s="22">
        <v>145539</v>
      </c>
      <c r="M19" s="22"/>
      <c r="N19" s="22">
        <v>165871</v>
      </c>
      <c r="O19" s="22"/>
      <c r="P19" s="22"/>
      <c r="Q19" s="22"/>
      <c r="R19" s="22"/>
      <c r="S19" s="22"/>
      <c r="T19" s="22"/>
      <c r="U19" s="22"/>
      <c r="V19" s="22"/>
      <c r="W19" s="22">
        <v>473123</v>
      </c>
      <c r="X19" s="22">
        <v>201654</v>
      </c>
      <c r="Y19" s="22">
        <v>271469</v>
      </c>
      <c r="Z19" s="23">
        <v>134.62118281809435</v>
      </c>
      <c r="AA19" s="20">
        <v>403313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391385069</v>
      </c>
      <c r="D25" s="20"/>
      <c r="E25" s="21">
        <v>380833400</v>
      </c>
      <c r="F25" s="22">
        <v>380833400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190416696</v>
      </c>
      <c r="Y25" s="22">
        <v>-190416696</v>
      </c>
      <c r="Z25" s="23">
        <v>-100</v>
      </c>
      <c r="AA25" s="20">
        <v>380833400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1416423582</v>
      </c>
      <c r="D32" s="29">
        <f t="shared" ref="D32:Y32" si="0">SUM(D6:D31)</f>
        <v>0</v>
      </c>
      <c r="E32" s="30">
        <f t="shared" si="0"/>
        <v>1879806562</v>
      </c>
      <c r="F32" s="31">
        <f t="shared" si="0"/>
        <v>1879806562</v>
      </c>
      <c r="G32" s="31">
        <f t="shared" si="0"/>
        <v>172842883</v>
      </c>
      <c r="H32" s="31">
        <f t="shared" si="0"/>
        <v>19059689</v>
      </c>
      <c r="I32" s="31">
        <f t="shared" si="0"/>
        <v>95896955</v>
      </c>
      <c r="J32" s="31">
        <f t="shared" si="0"/>
        <v>287799527</v>
      </c>
      <c r="K32" s="31">
        <f t="shared" si="0"/>
        <v>122383057</v>
      </c>
      <c r="L32" s="31">
        <f t="shared" si="0"/>
        <v>84308148</v>
      </c>
      <c r="M32" s="31">
        <f t="shared" si="0"/>
        <v>105886650</v>
      </c>
      <c r="N32" s="31">
        <f t="shared" si="0"/>
        <v>312577855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600377382</v>
      </c>
      <c r="X32" s="31">
        <f t="shared" si="0"/>
        <v>939903252</v>
      </c>
      <c r="Y32" s="31">
        <f t="shared" si="0"/>
        <v>-339525870</v>
      </c>
      <c r="Z32" s="32">
        <f>+IF(X32&lt;&gt;0,+(Y32/X32)*100,0)</f>
        <v>-36.123491356959363</v>
      </c>
      <c r="AA32" s="29">
        <f>SUM(AA6:AA31)</f>
        <v>1879806562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5057722</v>
      </c>
      <c r="D34" s="20"/>
      <c r="E34" s="21">
        <v>10170499</v>
      </c>
      <c r="F34" s="22">
        <v>10170499</v>
      </c>
      <c r="G34" s="22">
        <v>488054</v>
      </c>
      <c r="H34" s="22">
        <v>526834</v>
      </c>
      <c r="I34" s="22">
        <v>510734</v>
      </c>
      <c r="J34" s="22">
        <v>1525622</v>
      </c>
      <c r="K34" s="22">
        <v>572521</v>
      </c>
      <c r="L34" s="22">
        <v>611651</v>
      </c>
      <c r="M34" s="22">
        <v>595659</v>
      </c>
      <c r="N34" s="22">
        <v>1779831</v>
      </c>
      <c r="O34" s="22"/>
      <c r="P34" s="22"/>
      <c r="Q34" s="22"/>
      <c r="R34" s="22"/>
      <c r="S34" s="22"/>
      <c r="T34" s="22"/>
      <c r="U34" s="22"/>
      <c r="V34" s="22"/>
      <c r="W34" s="22">
        <v>3305453</v>
      </c>
      <c r="X34" s="22">
        <v>5085318</v>
      </c>
      <c r="Y34" s="22">
        <v>-1779865</v>
      </c>
      <c r="Z34" s="23">
        <v>-35.000072758478431</v>
      </c>
      <c r="AA34" s="20">
        <v>10170499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1313914900</v>
      </c>
      <c r="D37" s="20"/>
      <c r="E37" s="21">
        <v>1351645819</v>
      </c>
      <c r="F37" s="22">
        <v>1351645819</v>
      </c>
      <c r="G37" s="22">
        <v>56345</v>
      </c>
      <c r="H37" s="22">
        <v>189459879</v>
      </c>
      <c r="I37" s="22">
        <v>143038935</v>
      </c>
      <c r="J37" s="22">
        <v>332555159</v>
      </c>
      <c r="K37" s="22">
        <v>200678727</v>
      </c>
      <c r="L37" s="22">
        <v>-39154967</v>
      </c>
      <c r="M37" s="22">
        <v>113672240</v>
      </c>
      <c r="N37" s="22">
        <v>275196000</v>
      </c>
      <c r="O37" s="22"/>
      <c r="P37" s="22"/>
      <c r="Q37" s="22"/>
      <c r="R37" s="22"/>
      <c r="S37" s="22"/>
      <c r="T37" s="22"/>
      <c r="U37" s="22"/>
      <c r="V37" s="22"/>
      <c r="W37" s="22">
        <v>607751159</v>
      </c>
      <c r="X37" s="22">
        <v>675822918</v>
      </c>
      <c r="Y37" s="22">
        <v>-68071759</v>
      </c>
      <c r="Z37" s="23">
        <v>-10.072425362763445</v>
      </c>
      <c r="AA37" s="20">
        <v>1351645819</v>
      </c>
    </row>
    <row r="38" spans="1:27" x14ac:dyDescent="0.25">
      <c r="A38" s="19" t="s">
        <v>64</v>
      </c>
      <c r="B38" s="15" t="s">
        <v>32</v>
      </c>
      <c r="C38" s="20">
        <v>740389612</v>
      </c>
      <c r="D38" s="20"/>
      <c r="E38" s="21">
        <v>332458977</v>
      </c>
      <c r="F38" s="22">
        <v>332458977</v>
      </c>
      <c r="G38" s="22"/>
      <c r="H38" s="22"/>
      <c r="I38" s="22">
        <v>185097403</v>
      </c>
      <c r="J38" s="22">
        <v>185097403</v>
      </c>
      <c r="K38" s="22"/>
      <c r="L38" s="22"/>
      <c r="M38" s="22">
        <v>185097403</v>
      </c>
      <c r="N38" s="22">
        <v>185097403</v>
      </c>
      <c r="O38" s="22"/>
      <c r="P38" s="22"/>
      <c r="Q38" s="22"/>
      <c r="R38" s="22"/>
      <c r="S38" s="22"/>
      <c r="T38" s="22"/>
      <c r="U38" s="22"/>
      <c r="V38" s="22"/>
      <c r="W38" s="22">
        <v>370194806</v>
      </c>
      <c r="X38" s="22">
        <v>166229496</v>
      </c>
      <c r="Y38" s="22">
        <v>203965310</v>
      </c>
      <c r="Z38" s="23">
        <v>122.70103375636776</v>
      </c>
      <c r="AA38" s="20">
        <v>332458977</v>
      </c>
    </row>
    <row r="39" spans="1:27" x14ac:dyDescent="0.25">
      <c r="A39" s="19" t="s">
        <v>65</v>
      </c>
      <c r="B39" s="15" t="s">
        <v>32</v>
      </c>
      <c r="C39" s="20">
        <v>41641220</v>
      </c>
      <c r="D39" s="20"/>
      <c r="E39" s="21">
        <v>73401531</v>
      </c>
      <c r="F39" s="22">
        <v>73401531</v>
      </c>
      <c r="G39" s="22"/>
      <c r="H39" s="22"/>
      <c r="I39" s="22">
        <v>18090218</v>
      </c>
      <c r="J39" s="22">
        <v>18090218</v>
      </c>
      <c r="K39" s="22"/>
      <c r="L39" s="22"/>
      <c r="M39" s="22">
        <v>6007541</v>
      </c>
      <c r="N39" s="22">
        <v>6007541</v>
      </c>
      <c r="O39" s="22"/>
      <c r="P39" s="22"/>
      <c r="Q39" s="22"/>
      <c r="R39" s="22"/>
      <c r="S39" s="22"/>
      <c r="T39" s="22"/>
      <c r="U39" s="22"/>
      <c r="V39" s="22"/>
      <c r="W39" s="22">
        <v>24097759</v>
      </c>
      <c r="X39" s="22">
        <v>36700854</v>
      </c>
      <c r="Y39" s="22">
        <v>-12603095</v>
      </c>
      <c r="Z39" s="23">
        <v>-34.340059225869787</v>
      </c>
      <c r="AA39" s="20">
        <v>73401531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90130694</v>
      </c>
      <c r="D41" s="20"/>
      <c r="E41" s="21">
        <v>46323790</v>
      </c>
      <c r="F41" s="22">
        <v>46323790</v>
      </c>
      <c r="G41" s="22"/>
      <c r="H41" s="22">
        <v>3444845</v>
      </c>
      <c r="I41" s="22">
        <v>2342089</v>
      </c>
      <c r="J41" s="22">
        <v>5786934</v>
      </c>
      <c r="K41" s="22">
        <v>4324647</v>
      </c>
      <c r="L41" s="22">
        <v>5073729</v>
      </c>
      <c r="M41" s="22">
        <v>5328165</v>
      </c>
      <c r="N41" s="22">
        <v>14726541</v>
      </c>
      <c r="O41" s="22"/>
      <c r="P41" s="22"/>
      <c r="Q41" s="22"/>
      <c r="R41" s="22"/>
      <c r="S41" s="22"/>
      <c r="T41" s="22"/>
      <c r="U41" s="22"/>
      <c r="V41" s="22"/>
      <c r="W41" s="22">
        <v>20513475</v>
      </c>
      <c r="X41" s="22">
        <v>23161902</v>
      </c>
      <c r="Y41" s="22">
        <v>-2648427</v>
      </c>
      <c r="Z41" s="23">
        <v>-11.434410697359828</v>
      </c>
      <c r="AA41" s="20">
        <v>46323790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43116</v>
      </c>
      <c r="D44" s="20"/>
      <c r="E44" s="21">
        <v>69615</v>
      </c>
      <c r="F44" s="22">
        <v>69615</v>
      </c>
      <c r="G44" s="22">
        <v>4160</v>
      </c>
      <c r="H44" s="22">
        <v>4552</v>
      </c>
      <c r="I44" s="22">
        <v>4317</v>
      </c>
      <c r="J44" s="22">
        <v>13029</v>
      </c>
      <c r="K44" s="22">
        <v>4616</v>
      </c>
      <c r="L44" s="22">
        <v>4997</v>
      </c>
      <c r="M44" s="22">
        <v>4847</v>
      </c>
      <c r="N44" s="22">
        <v>14460</v>
      </c>
      <c r="O44" s="22"/>
      <c r="P44" s="22"/>
      <c r="Q44" s="22"/>
      <c r="R44" s="22"/>
      <c r="S44" s="22"/>
      <c r="T44" s="22"/>
      <c r="U44" s="22"/>
      <c r="V44" s="22"/>
      <c r="W44" s="22">
        <v>27489</v>
      </c>
      <c r="X44" s="22">
        <v>34812</v>
      </c>
      <c r="Y44" s="22">
        <v>-7323</v>
      </c>
      <c r="Z44" s="23">
        <v>-21.035849706997585</v>
      </c>
      <c r="AA44" s="20">
        <v>69615</v>
      </c>
    </row>
    <row r="45" spans="1:27" x14ac:dyDescent="0.25">
      <c r="A45" s="19" t="s">
        <v>70</v>
      </c>
      <c r="B45" s="15" t="s">
        <v>32</v>
      </c>
      <c r="C45" s="20">
        <v>114266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2191291530</v>
      </c>
      <c r="D47" s="29">
        <f t="shared" ref="D47:Y47" si="1">SUM(D34:D46)</f>
        <v>0</v>
      </c>
      <c r="E47" s="30">
        <f t="shared" si="1"/>
        <v>1814070231</v>
      </c>
      <c r="F47" s="31">
        <f t="shared" si="1"/>
        <v>1814070231</v>
      </c>
      <c r="G47" s="31">
        <f t="shared" si="1"/>
        <v>548559</v>
      </c>
      <c r="H47" s="31">
        <f t="shared" si="1"/>
        <v>193436110</v>
      </c>
      <c r="I47" s="31">
        <f t="shared" si="1"/>
        <v>349083696</v>
      </c>
      <c r="J47" s="31">
        <f t="shared" si="1"/>
        <v>543068365</v>
      </c>
      <c r="K47" s="31">
        <f t="shared" si="1"/>
        <v>205580511</v>
      </c>
      <c r="L47" s="31">
        <f t="shared" si="1"/>
        <v>-33464590</v>
      </c>
      <c r="M47" s="31">
        <f t="shared" si="1"/>
        <v>310705855</v>
      </c>
      <c r="N47" s="31">
        <f t="shared" si="1"/>
        <v>482821776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1025890141</v>
      </c>
      <c r="X47" s="31">
        <f t="shared" si="1"/>
        <v>907035300</v>
      </c>
      <c r="Y47" s="31">
        <f t="shared" si="1"/>
        <v>118854841</v>
      </c>
      <c r="Z47" s="32">
        <f>+IF(X47&lt;&gt;0,+(Y47/X47)*100,0)</f>
        <v>13.103662117670615</v>
      </c>
      <c r="AA47" s="29">
        <f>SUM(AA34:AA46)</f>
        <v>1814070231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-774867948</v>
      </c>
      <c r="D48" s="39">
        <f t="shared" si="2"/>
        <v>0</v>
      </c>
      <c r="E48" s="40">
        <f t="shared" si="2"/>
        <v>65736331</v>
      </c>
      <c r="F48" s="41">
        <f t="shared" si="2"/>
        <v>65736331</v>
      </c>
      <c r="G48" s="41">
        <f t="shared" si="2"/>
        <v>172294324</v>
      </c>
      <c r="H48" s="41">
        <f t="shared" si="2"/>
        <v>-174376421</v>
      </c>
      <c r="I48" s="41">
        <f t="shared" si="2"/>
        <v>-253186741</v>
      </c>
      <c r="J48" s="41">
        <f t="shared" si="2"/>
        <v>-255268838</v>
      </c>
      <c r="K48" s="41">
        <f t="shared" si="2"/>
        <v>-83197454</v>
      </c>
      <c r="L48" s="41">
        <f t="shared" si="2"/>
        <v>117772738</v>
      </c>
      <c r="M48" s="41">
        <f t="shared" si="2"/>
        <v>-204819205</v>
      </c>
      <c r="N48" s="41">
        <f t="shared" si="2"/>
        <v>-170243921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-425512759</v>
      </c>
      <c r="X48" s="41">
        <f t="shared" si="2"/>
        <v>32867952</v>
      </c>
      <c r="Y48" s="41">
        <f t="shared" si="2"/>
        <v>-458380711</v>
      </c>
      <c r="Z48" s="42">
        <f>+IF(X48&lt;&gt;0,+(Y48/X48)*100,0)</f>
        <v>-1394.6129378550875</v>
      </c>
      <c r="AA48" s="39">
        <f>+AA32-AA47</f>
        <v>65736331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-774695304</v>
      </c>
      <c r="D51" s="48">
        <f t="shared" si="3"/>
        <v>0</v>
      </c>
      <c r="E51" s="49">
        <f t="shared" si="3"/>
        <v>65736331</v>
      </c>
      <c r="F51" s="50">
        <f t="shared" si="3"/>
        <v>65736331</v>
      </c>
      <c r="G51" s="50">
        <f t="shared" si="3"/>
        <v>172294324</v>
      </c>
      <c r="H51" s="50">
        <f t="shared" si="3"/>
        <v>-174376421</v>
      </c>
      <c r="I51" s="50">
        <f t="shared" si="3"/>
        <v>-253186741</v>
      </c>
      <c r="J51" s="50">
        <f t="shared" si="3"/>
        <v>-255268838</v>
      </c>
      <c r="K51" s="50">
        <f t="shared" si="3"/>
        <v>-83197454</v>
      </c>
      <c r="L51" s="50">
        <f t="shared" si="3"/>
        <v>117772738</v>
      </c>
      <c r="M51" s="50">
        <f t="shared" si="3"/>
        <v>-204819205</v>
      </c>
      <c r="N51" s="50">
        <f t="shared" si="3"/>
        <v>-170243921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-425512759</v>
      </c>
      <c r="X51" s="50">
        <f t="shared" si="3"/>
        <v>32867952</v>
      </c>
      <c r="Y51" s="50">
        <f t="shared" si="3"/>
        <v>-458380711</v>
      </c>
      <c r="Z51" s="51">
        <f>+IF(X51&lt;&gt;0,+(Y51/X51)*100,0)</f>
        <v>-1394.6129378550875</v>
      </c>
      <c r="AA51" s="48">
        <f>SUM(AA48:AA50)</f>
        <v>65736331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-774695304</v>
      </c>
      <c r="D53" s="54">
        <f>+D51-D52</f>
        <v>0</v>
      </c>
      <c r="E53" s="55">
        <f t="shared" si="4"/>
        <v>65736331</v>
      </c>
      <c r="F53" s="56">
        <f t="shared" si="4"/>
        <v>65736331</v>
      </c>
      <c r="G53" s="56">
        <f t="shared" si="4"/>
        <v>172294324</v>
      </c>
      <c r="H53" s="56">
        <f t="shared" si="4"/>
        <v>-174376421</v>
      </c>
      <c r="I53" s="56">
        <f t="shared" si="4"/>
        <v>-253186741</v>
      </c>
      <c r="J53" s="56">
        <f t="shared" si="4"/>
        <v>-255268838</v>
      </c>
      <c r="K53" s="56">
        <f t="shared" si="4"/>
        <v>-83197454</v>
      </c>
      <c r="L53" s="56">
        <f t="shared" si="4"/>
        <v>117772738</v>
      </c>
      <c r="M53" s="56">
        <f t="shared" si="4"/>
        <v>-204819205</v>
      </c>
      <c r="N53" s="56">
        <f t="shared" si="4"/>
        <v>-170243921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-425512759</v>
      </c>
      <c r="X53" s="56">
        <f t="shared" si="4"/>
        <v>32867952</v>
      </c>
      <c r="Y53" s="56">
        <f t="shared" si="4"/>
        <v>-458380711</v>
      </c>
      <c r="Z53" s="57">
        <f>+IF(X53&lt;&gt;0,+(Y53/X53)*100,0)</f>
        <v>-1394.6129378550875</v>
      </c>
      <c r="AA53" s="54">
        <f>+AA51-AA52</f>
        <v>65736331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-774695304</v>
      </c>
      <c r="D56" s="48">
        <f>SUM(D53:D55)</f>
        <v>0</v>
      </c>
      <c r="E56" s="49">
        <f t="shared" si="5"/>
        <v>65736331</v>
      </c>
      <c r="F56" s="50">
        <f t="shared" si="5"/>
        <v>65736331</v>
      </c>
      <c r="G56" s="50">
        <f t="shared" si="5"/>
        <v>172294324</v>
      </c>
      <c r="H56" s="50">
        <f t="shared" si="5"/>
        <v>-174376421</v>
      </c>
      <c r="I56" s="50">
        <f t="shared" si="5"/>
        <v>-253186741</v>
      </c>
      <c r="J56" s="50">
        <f t="shared" si="5"/>
        <v>-255268838</v>
      </c>
      <c r="K56" s="50">
        <f t="shared" si="5"/>
        <v>-83197454</v>
      </c>
      <c r="L56" s="50">
        <f t="shared" si="5"/>
        <v>117772738</v>
      </c>
      <c r="M56" s="50">
        <f t="shared" si="5"/>
        <v>-204819205</v>
      </c>
      <c r="N56" s="50">
        <f t="shared" si="5"/>
        <v>-170243921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-425512759</v>
      </c>
      <c r="X56" s="50">
        <f t="shared" si="5"/>
        <v>32867952</v>
      </c>
      <c r="Y56" s="50">
        <f t="shared" si="5"/>
        <v>-458380711</v>
      </c>
      <c r="Z56" s="51">
        <f>+IF(X56&lt;&gt;0,+(Y56/X56)*100,0)</f>
        <v>-1394.6129378550875</v>
      </c>
      <c r="AA56" s="48">
        <f>SUM(AA53:AA55)</f>
        <v>65736331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-774695304</v>
      </c>
      <c r="D59" s="65">
        <f>SUM(D56:D58)</f>
        <v>0</v>
      </c>
      <c r="E59" s="66">
        <f t="shared" si="6"/>
        <v>65736331</v>
      </c>
      <c r="F59" s="67">
        <f t="shared" si="6"/>
        <v>65736331</v>
      </c>
      <c r="G59" s="67">
        <f t="shared" si="6"/>
        <v>172294324</v>
      </c>
      <c r="H59" s="67">
        <f t="shared" si="6"/>
        <v>-174376421</v>
      </c>
      <c r="I59" s="67">
        <f t="shared" si="6"/>
        <v>-253186741</v>
      </c>
      <c r="J59" s="67">
        <f t="shared" si="6"/>
        <v>-255268838</v>
      </c>
      <c r="K59" s="67">
        <f t="shared" si="6"/>
        <v>-83197454</v>
      </c>
      <c r="L59" s="67">
        <f t="shared" si="6"/>
        <v>117772738</v>
      </c>
      <c r="M59" s="67">
        <f t="shared" si="6"/>
        <v>-204819205</v>
      </c>
      <c r="N59" s="67">
        <f t="shared" si="6"/>
        <v>-170243921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-425512759</v>
      </c>
      <c r="X59" s="67">
        <f t="shared" si="6"/>
        <v>32867952</v>
      </c>
      <c r="Y59" s="67">
        <f t="shared" si="6"/>
        <v>-458380711</v>
      </c>
      <c r="Z59" s="68">
        <f>+IF(X59&lt;&gt;0,+(Y59/X59)*100,0)</f>
        <v>-1394.6129378550875</v>
      </c>
      <c r="AA59" s="65">
        <f>SUM(AA56:AA58)</f>
        <v>65736331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-734862</v>
      </c>
      <c r="Y6" s="22">
        <v>734862</v>
      </c>
      <c r="Z6" s="23">
        <v>-100</v>
      </c>
      <c r="AA6" s="20">
        <v>-1469722</v>
      </c>
    </row>
    <row r="7" spans="1:27" x14ac:dyDescent="0.25">
      <c r="A7" s="19" t="s">
        <v>35</v>
      </c>
      <c r="B7" s="15" t="s">
        <v>32</v>
      </c>
      <c r="C7" s="20">
        <v>366475703</v>
      </c>
      <c r="D7" s="20"/>
      <c r="E7" s="21">
        <v>534194697</v>
      </c>
      <c r="F7" s="22">
        <v>534194697</v>
      </c>
      <c r="G7" s="22"/>
      <c r="H7" s="22">
        <v>1521592</v>
      </c>
      <c r="I7" s="22">
        <v>1185908</v>
      </c>
      <c r="J7" s="22">
        <v>2707500</v>
      </c>
      <c r="K7" s="22">
        <v>-18212949</v>
      </c>
      <c r="L7" s="22">
        <v>787215</v>
      </c>
      <c r="M7" s="22">
        <v>2170572</v>
      </c>
      <c r="N7" s="22">
        <v>-15255162</v>
      </c>
      <c r="O7" s="22"/>
      <c r="P7" s="22"/>
      <c r="Q7" s="22"/>
      <c r="R7" s="22"/>
      <c r="S7" s="22"/>
      <c r="T7" s="22"/>
      <c r="U7" s="22"/>
      <c r="V7" s="22"/>
      <c r="W7" s="22">
        <v>-12547662</v>
      </c>
      <c r="X7" s="22">
        <v>267097350</v>
      </c>
      <c r="Y7" s="22">
        <v>-279645012</v>
      </c>
      <c r="Z7" s="23">
        <v>-104.69778603194678</v>
      </c>
      <c r="AA7" s="20">
        <v>534194697</v>
      </c>
    </row>
    <row r="8" spans="1:27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-326550</v>
      </c>
      <c r="Y8" s="22">
        <v>326550</v>
      </c>
      <c r="Z8" s="23">
        <v>-100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-110394</v>
      </c>
      <c r="Y9" s="22">
        <v>110394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/>
      <c r="P10" s="22"/>
      <c r="Q10" s="22"/>
      <c r="R10" s="22"/>
      <c r="S10" s="22"/>
      <c r="T10" s="22"/>
      <c r="U10" s="22"/>
      <c r="V10" s="22"/>
      <c r="W10" s="22">
        <v>1082314</v>
      </c>
      <c r="X10" s="22">
        <v>11190</v>
      </c>
      <c r="Y10" s="22">
        <v>1071124</v>
      </c>
      <c r="Z10" s="23">
        <v>9572.153708668453</v>
      </c>
      <c r="AA10" s="20">
        <v>22386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1442729</v>
      </c>
      <c r="D19" s="20"/>
      <c r="E19" s="21">
        <v>1926635</v>
      </c>
      <c r="F19" s="22">
        <v>1926635</v>
      </c>
      <c r="G19" s="22"/>
      <c r="H19" s="22">
        <v>38240</v>
      </c>
      <c r="I19" s="22">
        <v>128333</v>
      </c>
      <c r="J19" s="22">
        <v>166573</v>
      </c>
      <c r="K19" s="22">
        <v>1993333</v>
      </c>
      <c r="L19" s="22">
        <v>78824</v>
      </c>
      <c r="M19" s="22">
        <v>19153</v>
      </c>
      <c r="N19" s="22">
        <v>2091310</v>
      </c>
      <c r="O19" s="22"/>
      <c r="P19" s="22"/>
      <c r="Q19" s="22"/>
      <c r="R19" s="22"/>
      <c r="S19" s="22"/>
      <c r="T19" s="22"/>
      <c r="U19" s="22"/>
      <c r="V19" s="22"/>
      <c r="W19" s="22">
        <v>2257883</v>
      </c>
      <c r="X19" s="22">
        <v>963318</v>
      </c>
      <c r="Y19" s="22">
        <v>1294565</v>
      </c>
      <c r="Z19" s="23">
        <v>134.38604905129978</v>
      </c>
      <c r="AA19" s="20">
        <v>1926635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49354084</v>
      </c>
      <c r="D25" s="20"/>
      <c r="E25" s="21">
        <v>37629787</v>
      </c>
      <c r="F25" s="22">
        <v>37629787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18814896</v>
      </c>
      <c r="Y25" s="22">
        <v>-18814896</v>
      </c>
      <c r="Z25" s="23">
        <v>-100</v>
      </c>
      <c r="AA25" s="20">
        <v>37629787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417681815</v>
      </c>
      <c r="D32" s="29">
        <f t="shared" ref="D32:Y32" si="0">SUM(D6:D31)</f>
        <v>0</v>
      </c>
      <c r="E32" s="30">
        <f t="shared" si="0"/>
        <v>571429886</v>
      </c>
      <c r="F32" s="31">
        <f t="shared" si="0"/>
        <v>571429886</v>
      </c>
      <c r="G32" s="31">
        <f t="shared" si="0"/>
        <v>0</v>
      </c>
      <c r="H32" s="31">
        <f t="shared" si="0"/>
        <v>1821151</v>
      </c>
      <c r="I32" s="31">
        <f t="shared" si="0"/>
        <v>1314816</v>
      </c>
      <c r="J32" s="31">
        <f t="shared" si="0"/>
        <v>3135967</v>
      </c>
      <c r="K32" s="31">
        <f t="shared" si="0"/>
        <v>-15735739</v>
      </c>
      <c r="L32" s="31">
        <f t="shared" si="0"/>
        <v>1026448</v>
      </c>
      <c r="M32" s="31">
        <f t="shared" si="0"/>
        <v>2365859</v>
      </c>
      <c r="N32" s="31">
        <f t="shared" si="0"/>
        <v>-12343432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-9207465</v>
      </c>
      <c r="X32" s="31">
        <f t="shared" si="0"/>
        <v>285714948</v>
      </c>
      <c r="Y32" s="31">
        <f t="shared" si="0"/>
        <v>-294922413</v>
      </c>
      <c r="Z32" s="32">
        <f>+IF(X32&lt;&gt;0,+(Y32/X32)*100,0)</f>
        <v>-103.22260528000096</v>
      </c>
      <c r="AA32" s="29">
        <f>SUM(AA6:AA31)</f>
        <v>571429886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46841488</v>
      </c>
      <c r="D34" s="20"/>
      <c r="E34" s="21">
        <v>62007496</v>
      </c>
      <c r="F34" s="22">
        <v>62007496</v>
      </c>
      <c r="G34" s="22"/>
      <c r="H34" s="22">
        <v>4422849</v>
      </c>
      <c r="I34" s="22">
        <v>5108384</v>
      </c>
      <c r="J34" s="22">
        <v>9531233</v>
      </c>
      <c r="K34" s="22">
        <v>6826525</v>
      </c>
      <c r="L34" s="22">
        <v>11908300</v>
      </c>
      <c r="M34" s="22">
        <v>5477228</v>
      </c>
      <c r="N34" s="22">
        <v>24212053</v>
      </c>
      <c r="O34" s="22"/>
      <c r="P34" s="22"/>
      <c r="Q34" s="22"/>
      <c r="R34" s="22"/>
      <c r="S34" s="22"/>
      <c r="T34" s="22"/>
      <c r="U34" s="22"/>
      <c r="V34" s="22"/>
      <c r="W34" s="22">
        <v>33743286</v>
      </c>
      <c r="X34" s="22">
        <v>31003770</v>
      </c>
      <c r="Y34" s="22">
        <v>2739516</v>
      </c>
      <c r="Z34" s="23">
        <v>8.8360738065080469</v>
      </c>
      <c r="AA34" s="20">
        <v>62007496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517855205</v>
      </c>
      <c r="D37" s="20"/>
      <c r="E37" s="21">
        <v>518478014</v>
      </c>
      <c r="F37" s="22">
        <v>518478014</v>
      </c>
      <c r="G37" s="22"/>
      <c r="H37" s="22">
        <v>47802534</v>
      </c>
      <c r="I37" s="22">
        <v>47802446</v>
      </c>
      <c r="J37" s="22">
        <v>95604980</v>
      </c>
      <c r="K37" s="22">
        <v>96265037</v>
      </c>
      <c r="L37" s="22">
        <v>47662701</v>
      </c>
      <c r="M37" s="22">
        <v>38949834</v>
      </c>
      <c r="N37" s="22">
        <v>182877572</v>
      </c>
      <c r="O37" s="22"/>
      <c r="P37" s="22"/>
      <c r="Q37" s="22"/>
      <c r="R37" s="22"/>
      <c r="S37" s="22"/>
      <c r="T37" s="22"/>
      <c r="U37" s="22"/>
      <c r="V37" s="22"/>
      <c r="W37" s="22">
        <v>278482552</v>
      </c>
      <c r="X37" s="22">
        <v>259239000</v>
      </c>
      <c r="Y37" s="22">
        <v>19243552</v>
      </c>
      <c r="Z37" s="23">
        <v>7.4230929759796949</v>
      </c>
      <c r="AA37" s="20">
        <v>518478014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50435919</v>
      </c>
      <c r="F38" s="22">
        <v>50435919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25217958</v>
      </c>
      <c r="Y38" s="22">
        <v>-25217958</v>
      </c>
      <c r="Z38" s="23">
        <v>-100</v>
      </c>
      <c r="AA38" s="20">
        <v>50435919</v>
      </c>
    </row>
    <row r="39" spans="1:27" x14ac:dyDescent="0.25">
      <c r="A39" s="19" t="s">
        <v>65</v>
      </c>
      <c r="B39" s="15" t="s">
        <v>32</v>
      </c>
      <c r="C39" s="20">
        <v>44801721</v>
      </c>
      <c r="D39" s="20"/>
      <c r="E39" s="21">
        <v>38961577</v>
      </c>
      <c r="F39" s="22">
        <v>38961577</v>
      </c>
      <c r="G39" s="22"/>
      <c r="H39" s="22"/>
      <c r="I39" s="22">
        <v>23304144</v>
      </c>
      <c r="J39" s="22">
        <v>23304144</v>
      </c>
      <c r="K39" s="22">
        <v>-12372448</v>
      </c>
      <c r="L39" s="22">
        <v>2684806</v>
      </c>
      <c r="M39" s="22">
        <v>2769132</v>
      </c>
      <c r="N39" s="22">
        <v>-6918510</v>
      </c>
      <c r="O39" s="22"/>
      <c r="P39" s="22"/>
      <c r="Q39" s="22"/>
      <c r="R39" s="22"/>
      <c r="S39" s="22"/>
      <c r="T39" s="22"/>
      <c r="U39" s="22"/>
      <c r="V39" s="22"/>
      <c r="W39" s="22">
        <v>16385634</v>
      </c>
      <c r="X39" s="22">
        <v>19480788</v>
      </c>
      <c r="Y39" s="22">
        <v>-3095154</v>
      </c>
      <c r="Z39" s="23">
        <v>-15.888238196524698</v>
      </c>
      <c r="AA39" s="20">
        <v>38961577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54715265</v>
      </c>
      <c r="D41" s="20"/>
      <c r="E41" s="21">
        <v>41467064</v>
      </c>
      <c r="F41" s="22">
        <v>41467064</v>
      </c>
      <c r="G41" s="22"/>
      <c r="H41" s="22">
        <v>4337672</v>
      </c>
      <c r="I41" s="22">
        <v>7264263</v>
      </c>
      <c r="J41" s="22">
        <v>11601935</v>
      </c>
      <c r="K41" s="22">
        <v>200642</v>
      </c>
      <c r="L41" s="22">
        <v>13979134</v>
      </c>
      <c r="M41" s="22">
        <v>3986482</v>
      </c>
      <c r="N41" s="22">
        <v>18166258</v>
      </c>
      <c r="O41" s="22"/>
      <c r="P41" s="22"/>
      <c r="Q41" s="22"/>
      <c r="R41" s="22"/>
      <c r="S41" s="22"/>
      <c r="T41" s="22"/>
      <c r="U41" s="22"/>
      <c r="V41" s="22"/>
      <c r="W41" s="22">
        <v>29768193</v>
      </c>
      <c r="X41" s="22">
        <v>20733534</v>
      </c>
      <c r="Y41" s="22">
        <v>9034659</v>
      </c>
      <c r="Z41" s="23">
        <v>43.57510398372029</v>
      </c>
      <c r="AA41" s="20">
        <v>41467064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69665870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7274118</v>
      </c>
      <c r="D44" s="20"/>
      <c r="E44" s="21">
        <v>5069773</v>
      </c>
      <c r="F44" s="22">
        <v>5069773</v>
      </c>
      <c r="G44" s="22"/>
      <c r="H44" s="22">
        <v>523533</v>
      </c>
      <c r="I44" s="22">
        <v>371951</v>
      </c>
      <c r="J44" s="22">
        <v>895484</v>
      </c>
      <c r="K44" s="22">
        <v>965118</v>
      </c>
      <c r="L44" s="22">
        <v>238209</v>
      </c>
      <c r="M44" s="22">
        <v>246975</v>
      </c>
      <c r="N44" s="22">
        <v>1450302</v>
      </c>
      <c r="O44" s="22"/>
      <c r="P44" s="22"/>
      <c r="Q44" s="22"/>
      <c r="R44" s="22"/>
      <c r="S44" s="22"/>
      <c r="T44" s="22"/>
      <c r="U44" s="22"/>
      <c r="V44" s="22"/>
      <c r="W44" s="22">
        <v>2345786</v>
      </c>
      <c r="X44" s="22">
        <v>2534892</v>
      </c>
      <c r="Y44" s="22">
        <v>-189106</v>
      </c>
      <c r="Z44" s="23">
        <v>-7.4601205889639477</v>
      </c>
      <c r="AA44" s="20">
        <v>5069773</v>
      </c>
    </row>
    <row r="45" spans="1:27" x14ac:dyDescent="0.25">
      <c r="A45" s="19" t="s">
        <v>70</v>
      </c>
      <c r="B45" s="15" t="s">
        <v>32</v>
      </c>
      <c r="C45" s="20">
        <v>988631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742142298</v>
      </c>
      <c r="D47" s="29">
        <f t="shared" ref="D47:Y47" si="1">SUM(D34:D46)</f>
        <v>0</v>
      </c>
      <c r="E47" s="30">
        <f t="shared" si="1"/>
        <v>716419843</v>
      </c>
      <c r="F47" s="31">
        <f t="shared" si="1"/>
        <v>716419843</v>
      </c>
      <c r="G47" s="31">
        <f t="shared" si="1"/>
        <v>0</v>
      </c>
      <c r="H47" s="31">
        <f t="shared" si="1"/>
        <v>57086588</v>
      </c>
      <c r="I47" s="31">
        <f t="shared" si="1"/>
        <v>83851188</v>
      </c>
      <c r="J47" s="31">
        <f t="shared" si="1"/>
        <v>140937776</v>
      </c>
      <c r="K47" s="31">
        <f t="shared" si="1"/>
        <v>91884874</v>
      </c>
      <c r="L47" s="31">
        <f t="shared" si="1"/>
        <v>76473150</v>
      </c>
      <c r="M47" s="31">
        <f t="shared" si="1"/>
        <v>51429651</v>
      </c>
      <c r="N47" s="31">
        <f t="shared" si="1"/>
        <v>219787675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360725451</v>
      </c>
      <c r="X47" s="31">
        <f t="shared" si="1"/>
        <v>358209942</v>
      </c>
      <c r="Y47" s="31">
        <f t="shared" si="1"/>
        <v>2515509</v>
      </c>
      <c r="Z47" s="32">
        <f>+IF(X47&lt;&gt;0,+(Y47/X47)*100,0)</f>
        <v>0.70224432799243741</v>
      </c>
      <c r="AA47" s="29">
        <f>SUM(AA34:AA46)</f>
        <v>716419843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-324460483</v>
      </c>
      <c r="D48" s="39">
        <f t="shared" si="2"/>
        <v>0</v>
      </c>
      <c r="E48" s="40">
        <f t="shared" si="2"/>
        <v>-144989957</v>
      </c>
      <c r="F48" s="41">
        <f t="shared" si="2"/>
        <v>-144989957</v>
      </c>
      <c r="G48" s="41">
        <f t="shared" si="2"/>
        <v>0</v>
      </c>
      <c r="H48" s="41">
        <f t="shared" si="2"/>
        <v>-55265437</v>
      </c>
      <c r="I48" s="41">
        <f t="shared" si="2"/>
        <v>-82536372</v>
      </c>
      <c r="J48" s="41">
        <f t="shared" si="2"/>
        <v>-137801809</v>
      </c>
      <c r="K48" s="41">
        <f t="shared" si="2"/>
        <v>-107620613</v>
      </c>
      <c r="L48" s="41">
        <f t="shared" si="2"/>
        <v>-75446702</v>
      </c>
      <c r="M48" s="41">
        <f t="shared" si="2"/>
        <v>-49063792</v>
      </c>
      <c r="N48" s="41">
        <f t="shared" si="2"/>
        <v>-232131107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-369932916</v>
      </c>
      <c r="X48" s="41">
        <f t="shared" si="2"/>
        <v>-72494994</v>
      </c>
      <c r="Y48" s="41">
        <f t="shared" si="2"/>
        <v>-297437922</v>
      </c>
      <c r="Z48" s="42">
        <f>+IF(X48&lt;&gt;0,+(Y48/X48)*100,0)</f>
        <v>410.28753240534098</v>
      </c>
      <c r="AA48" s="39">
        <f>+AA32-AA47</f>
        <v>-144989957</v>
      </c>
    </row>
    <row r="49" spans="1:27" x14ac:dyDescent="0.25">
      <c r="A49" s="43" t="s">
        <v>74</v>
      </c>
      <c r="B49" s="15" t="s">
        <v>32</v>
      </c>
      <c r="C49" s="20">
        <v>62804932</v>
      </c>
      <c r="D49" s="20"/>
      <c r="E49" s="21">
        <v>110000000</v>
      </c>
      <c r="F49" s="22">
        <v>110000000</v>
      </c>
      <c r="G49" s="22"/>
      <c r="H49" s="22"/>
      <c r="I49" s="22">
        <v>10779855</v>
      </c>
      <c r="J49" s="22">
        <v>10779855</v>
      </c>
      <c r="K49" s="22">
        <v>26597415</v>
      </c>
      <c r="L49" s="22">
        <v>-3753340</v>
      </c>
      <c r="M49" s="22">
        <v>6181430</v>
      </c>
      <c r="N49" s="22">
        <v>29025505</v>
      </c>
      <c r="O49" s="22"/>
      <c r="P49" s="22"/>
      <c r="Q49" s="22"/>
      <c r="R49" s="22"/>
      <c r="S49" s="22"/>
      <c r="T49" s="22"/>
      <c r="U49" s="22"/>
      <c r="V49" s="22"/>
      <c r="W49" s="22">
        <v>39805360</v>
      </c>
      <c r="X49" s="22">
        <v>54999996</v>
      </c>
      <c r="Y49" s="22">
        <v>-15194636</v>
      </c>
      <c r="Z49" s="23">
        <v>-27.62661291829912</v>
      </c>
      <c r="AA49" s="20">
        <v>110000000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-261655551</v>
      </c>
      <c r="D51" s="48">
        <f t="shared" si="3"/>
        <v>0</v>
      </c>
      <c r="E51" s="49">
        <f t="shared" si="3"/>
        <v>-34989957</v>
      </c>
      <c r="F51" s="50">
        <f t="shared" si="3"/>
        <v>-34989957</v>
      </c>
      <c r="G51" s="50">
        <f t="shared" si="3"/>
        <v>0</v>
      </c>
      <c r="H51" s="50">
        <f t="shared" si="3"/>
        <v>-55265437</v>
      </c>
      <c r="I51" s="50">
        <f t="shared" si="3"/>
        <v>-71756517</v>
      </c>
      <c r="J51" s="50">
        <f t="shared" si="3"/>
        <v>-127021954</v>
      </c>
      <c r="K51" s="50">
        <f t="shared" si="3"/>
        <v>-81023198</v>
      </c>
      <c r="L51" s="50">
        <f t="shared" si="3"/>
        <v>-79200042</v>
      </c>
      <c r="M51" s="50">
        <f t="shared" si="3"/>
        <v>-42882362</v>
      </c>
      <c r="N51" s="50">
        <f t="shared" si="3"/>
        <v>-203105602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-330127556</v>
      </c>
      <c r="X51" s="50">
        <f t="shared" si="3"/>
        <v>-17494998</v>
      </c>
      <c r="Y51" s="50">
        <f t="shared" si="3"/>
        <v>-312632558</v>
      </c>
      <c r="Z51" s="51">
        <f>+IF(X51&lt;&gt;0,+(Y51/X51)*100,0)</f>
        <v>1786.9825306639075</v>
      </c>
      <c r="AA51" s="48">
        <f>SUM(AA48:AA50)</f>
        <v>-34989957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-261655551</v>
      </c>
      <c r="D53" s="54">
        <f>+D51-D52</f>
        <v>0</v>
      </c>
      <c r="E53" s="55">
        <f t="shared" si="4"/>
        <v>-34989957</v>
      </c>
      <c r="F53" s="56">
        <f t="shared" si="4"/>
        <v>-34989957</v>
      </c>
      <c r="G53" s="56">
        <f t="shared" si="4"/>
        <v>0</v>
      </c>
      <c r="H53" s="56">
        <f t="shared" si="4"/>
        <v>-55265437</v>
      </c>
      <c r="I53" s="56">
        <f t="shared" si="4"/>
        <v>-71756517</v>
      </c>
      <c r="J53" s="56">
        <f t="shared" si="4"/>
        <v>-127021954</v>
      </c>
      <c r="K53" s="56">
        <f t="shared" si="4"/>
        <v>-81023198</v>
      </c>
      <c r="L53" s="56">
        <f t="shared" si="4"/>
        <v>-79200042</v>
      </c>
      <c r="M53" s="56">
        <f t="shared" si="4"/>
        <v>-42882362</v>
      </c>
      <c r="N53" s="56">
        <f t="shared" si="4"/>
        <v>-203105602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-330127556</v>
      </c>
      <c r="X53" s="56">
        <f t="shared" si="4"/>
        <v>-17494998</v>
      </c>
      <c r="Y53" s="56">
        <f t="shared" si="4"/>
        <v>-312632558</v>
      </c>
      <c r="Z53" s="57">
        <f>+IF(X53&lt;&gt;0,+(Y53/X53)*100,0)</f>
        <v>1786.9825306639075</v>
      </c>
      <c r="AA53" s="54">
        <f>+AA51-AA52</f>
        <v>-34989957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-261655551</v>
      </c>
      <c r="D56" s="48">
        <f>SUM(D53:D55)</f>
        <v>0</v>
      </c>
      <c r="E56" s="49">
        <f t="shared" si="5"/>
        <v>-34989957</v>
      </c>
      <c r="F56" s="50">
        <f t="shared" si="5"/>
        <v>-34989957</v>
      </c>
      <c r="G56" s="50">
        <f t="shared" si="5"/>
        <v>0</v>
      </c>
      <c r="H56" s="50">
        <f t="shared" si="5"/>
        <v>-55265437</v>
      </c>
      <c r="I56" s="50">
        <f t="shared" si="5"/>
        <v>-71756517</v>
      </c>
      <c r="J56" s="50">
        <f t="shared" si="5"/>
        <v>-127021954</v>
      </c>
      <c r="K56" s="50">
        <f t="shared" si="5"/>
        <v>-81023198</v>
      </c>
      <c r="L56" s="50">
        <f t="shared" si="5"/>
        <v>-79200042</v>
      </c>
      <c r="M56" s="50">
        <f t="shared" si="5"/>
        <v>-42882362</v>
      </c>
      <c r="N56" s="50">
        <f t="shared" si="5"/>
        <v>-203105602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-330127556</v>
      </c>
      <c r="X56" s="50">
        <f t="shared" si="5"/>
        <v>-17494998</v>
      </c>
      <c r="Y56" s="50">
        <f t="shared" si="5"/>
        <v>-312632558</v>
      </c>
      <c r="Z56" s="51">
        <f>+IF(X56&lt;&gt;0,+(Y56/X56)*100,0)</f>
        <v>1786.9825306639075</v>
      </c>
      <c r="AA56" s="48">
        <f>SUM(AA53:AA55)</f>
        <v>-34989957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-261655551</v>
      </c>
      <c r="D59" s="65">
        <f>SUM(D56:D58)</f>
        <v>0</v>
      </c>
      <c r="E59" s="66">
        <f t="shared" si="6"/>
        <v>-34989957</v>
      </c>
      <c r="F59" s="67">
        <f t="shared" si="6"/>
        <v>-34989957</v>
      </c>
      <c r="G59" s="67">
        <f t="shared" si="6"/>
        <v>0</v>
      </c>
      <c r="H59" s="67">
        <f t="shared" si="6"/>
        <v>-55265437</v>
      </c>
      <c r="I59" s="67">
        <f t="shared" si="6"/>
        <v>-71756517</v>
      </c>
      <c r="J59" s="67">
        <f t="shared" si="6"/>
        <v>-127021954</v>
      </c>
      <c r="K59" s="67">
        <f t="shared" si="6"/>
        <v>-81023198</v>
      </c>
      <c r="L59" s="67">
        <f t="shared" si="6"/>
        <v>-79200042</v>
      </c>
      <c r="M59" s="67">
        <f t="shared" si="6"/>
        <v>-42882362</v>
      </c>
      <c r="N59" s="67">
        <f t="shared" si="6"/>
        <v>-203105602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-330127556</v>
      </c>
      <c r="X59" s="67">
        <f t="shared" si="6"/>
        <v>-17494998</v>
      </c>
      <c r="Y59" s="67">
        <f t="shared" si="6"/>
        <v>-312632558</v>
      </c>
      <c r="Z59" s="68">
        <f>+IF(X59&lt;&gt;0,+(Y59/X59)*100,0)</f>
        <v>1786.9825306639075</v>
      </c>
      <c r="AA59" s="65">
        <f>SUM(AA56:AA58)</f>
        <v>-34989957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2706</v>
      </c>
      <c r="Y6" s="22">
        <v>-2706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>
        <v>86989120</v>
      </c>
      <c r="L7" s="22">
        <v>90886989</v>
      </c>
      <c r="M7" s="22">
        <v>84414644</v>
      </c>
      <c r="N7" s="22">
        <v>262290753</v>
      </c>
      <c r="O7" s="22"/>
      <c r="P7" s="22"/>
      <c r="Q7" s="22"/>
      <c r="R7" s="22"/>
      <c r="S7" s="22"/>
      <c r="T7" s="22"/>
      <c r="U7" s="22"/>
      <c r="V7" s="22"/>
      <c r="W7" s="22">
        <v>570336304</v>
      </c>
      <c r="X7" s="22">
        <v>504880038</v>
      </c>
      <c r="Y7" s="22">
        <v>65456266</v>
      </c>
      <c r="Z7" s="23">
        <v>12.96471658085242</v>
      </c>
      <c r="AA7" s="20">
        <v>1009760082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>
        <v>22608988</v>
      </c>
      <c r="L13" s="22">
        <v>23205278</v>
      </c>
      <c r="M13" s="22">
        <v>22677322</v>
      </c>
      <c r="N13" s="22">
        <v>68491588</v>
      </c>
      <c r="O13" s="22"/>
      <c r="P13" s="22"/>
      <c r="Q13" s="22"/>
      <c r="R13" s="22"/>
      <c r="S13" s="22"/>
      <c r="T13" s="22"/>
      <c r="U13" s="22"/>
      <c r="V13" s="22"/>
      <c r="W13" s="22">
        <v>112510514</v>
      </c>
      <c r="X13" s="22">
        <v>69678312</v>
      </c>
      <c r="Y13" s="22">
        <v>42832202</v>
      </c>
      <c r="Z13" s="23">
        <v>61.471354242909904</v>
      </c>
      <c r="AA13" s="20">
        <v>139356625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1012759</v>
      </c>
      <c r="H23" s="22">
        <v>1506943</v>
      </c>
      <c r="I23" s="22">
        <v>607512</v>
      </c>
      <c r="J23" s="22">
        <v>3127214</v>
      </c>
      <c r="K23" s="22">
        <v>1142588</v>
      </c>
      <c r="L23" s="22">
        <v>922217</v>
      </c>
      <c r="M23" s="22">
        <v>468323</v>
      </c>
      <c r="N23" s="22">
        <v>2533128</v>
      </c>
      <c r="O23" s="22"/>
      <c r="P23" s="22"/>
      <c r="Q23" s="22"/>
      <c r="R23" s="22"/>
      <c r="S23" s="22"/>
      <c r="T23" s="22"/>
      <c r="U23" s="22"/>
      <c r="V23" s="22"/>
      <c r="W23" s="22">
        <v>5660342</v>
      </c>
      <c r="X23" s="22"/>
      <c r="Y23" s="22">
        <v>5660342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30000000</v>
      </c>
      <c r="F25" s="22">
        <v>30000000</v>
      </c>
      <c r="G25" s="22">
        <v>113754213</v>
      </c>
      <c r="H25" s="22"/>
      <c r="I25" s="22"/>
      <c r="J25" s="22">
        <v>113754213</v>
      </c>
      <c r="K25" s="22">
        <v>19323141</v>
      </c>
      <c r="L25" s="22"/>
      <c r="M25" s="22">
        <v>107589164</v>
      </c>
      <c r="N25" s="22">
        <v>126912305</v>
      </c>
      <c r="O25" s="22"/>
      <c r="P25" s="22"/>
      <c r="Q25" s="22"/>
      <c r="R25" s="22"/>
      <c r="S25" s="22"/>
      <c r="T25" s="22"/>
      <c r="U25" s="22"/>
      <c r="V25" s="22"/>
      <c r="W25" s="22">
        <v>240666518</v>
      </c>
      <c r="X25" s="22">
        <v>15000000</v>
      </c>
      <c r="Y25" s="22">
        <v>225666518</v>
      </c>
      <c r="Z25" s="23">
        <v>1504.4434533333333</v>
      </c>
      <c r="AA25" s="20">
        <v>30000000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1179122119</v>
      </c>
      <c r="F32" s="31">
        <f t="shared" si="0"/>
        <v>1179122119</v>
      </c>
      <c r="G32" s="31">
        <f t="shared" si="0"/>
        <v>248823798</v>
      </c>
      <c r="H32" s="31">
        <f t="shared" si="0"/>
        <v>101384920</v>
      </c>
      <c r="I32" s="31">
        <f t="shared" si="0"/>
        <v>118737186</v>
      </c>
      <c r="J32" s="31">
        <f t="shared" si="0"/>
        <v>468945904</v>
      </c>
      <c r="K32" s="31">
        <f t="shared" si="0"/>
        <v>130063837</v>
      </c>
      <c r="L32" s="31">
        <f t="shared" si="0"/>
        <v>115014484</v>
      </c>
      <c r="M32" s="31">
        <f t="shared" si="0"/>
        <v>215149453</v>
      </c>
      <c r="N32" s="31">
        <f t="shared" si="0"/>
        <v>460227774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929173678</v>
      </c>
      <c r="X32" s="31">
        <f t="shared" si="0"/>
        <v>589561056</v>
      </c>
      <c r="Y32" s="31">
        <f t="shared" si="0"/>
        <v>339612622</v>
      </c>
      <c r="Z32" s="32">
        <f>+IF(X32&lt;&gt;0,+(Y32/X32)*100,0)</f>
        <v>57.604317405931241</v>
      </c>
      <c r="AA32" s="29">
        <f>SUM(AA6:AA31)</f>
        <v>1179122119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128494854</v>
      </c>
      <c r="F34" s="22">
        <v>128494854</v>
      </c>
      <c r="G34" s="22">
        <v>9534992</v>
      </c>
      <c r="H34" s="22">
        <v>9304751</v>
      </c>
      <c r="I34" s="22">
        <v>10084990</v>
      </c>
      <c r="J34" s="22">
        <v>28924733</v>
      </c>
      <c r="K34" s="22">
        <v>14442453</v>
      </c>
      <c r="L34" s="22">
        <v>9095255</v>
      </c>
      <c r="M34" s="22">
        <v>9295234</v>
      </c>
      <c r="N34" s="22">
        <v>32832942</v>
      </c>
      <c r="O34" s="22"/>
      <c r="P34" s="22"/>
      <c r="Q34" s="22"/>
      <c r="R34" s="22"/>
      <c r="S34" s="22"/>
      <c r="T34" s="22"/>
      <c r="U34" s="22"/>
      <c r="V34" s="22"/>
      <c r="W34" s="22">
        <v>61757675</v>
      </c>
      <c r="X34" s="22">
        <v>64247814</v>
      </c>
      <c r="Y34" s="22">
        <v>-2490139</v>
      </c>
      <c r="Z34" s="23">
        <v>-3.8758345925979674</v>
      </c>
      <c r="AA34" s="20">
        <v>128494854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719454243</v>
      </c>
      <c r="D37" s="20"/>
      <c r="E37" s="21">
        <v>837068560</v>
      </c>
      <c r="F37" s="22">
        <v>837068560</v>
      </c>
      <c r="G37" s="22">
        <v>90169501</v>
      </c>
      <c r="H37" s="22">
        <v>-16992093</v>
      </c>
      <c r="I37" s="22">
        <v>174693740</v>
      </c>
      <c r="J37" s="22">
        <v>247871148</v>
      </c>
      <c r="K37" s="22">
        <v>88666819</v>
      </c>
      <c r="L37" s="22">
        <v>61245158</v>
      </c>
      <c r="M37" s="22">
        <v>110220322</v>
      </c>
      <c r="N37" s="22">
        <v>260132299</v>
      </c>
      <c r="O37" s="22"/>
      <c r="P37" s="22"/>
      <c r="Q37" s="22"/>
      <c r="R37" s="22"/>
      <c r="S37" s="22"/>
      <c r="T37" s="22"/>
      <c r="U37" s="22"/>
      <c r="V37" s="22"/>
      <c r="W37" s="22">
        <v>508003447</v>
      </c>
      <c r="X37" s="22">
        <v>418534284</v>
      </c>
      <c r="Y37" s="22">
        <v>89469163</v>
      </c>
      <c r="Z37" s="23">
        <v>21.37678236175271</v>
      </c>
      <c r="AA37" s="20">
        <v>837068560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45537451</v>
      </c>
      <c r="F39" s="22">
        <v>45537451</v>
      </c>
      <c r="G39" s="22">
        <v>3699121</v>
      </c>
      <c r="H39" s="22">
        <v>3705278</v>
      </c>
      <c r="I39" s="22">
        <v>3582776</v>
      </c>
      <c r="J39" s="22">
        <v>10987175</v>
      </c>
      <c r="K39" s="22">
        <v>3702201</v>
      </c>
      <c r="L39" s="22">
        <v>3659398</v>
      </c>
      <c r="M39" s="22">
        <v>3766366</v>
      </c>
      <c r="N39" s="22">
        <v>11127965</v>
      </c>
      <c r="O39" s="22"/>
      <c r="P39" s="22"/>
      <c r="Q39" s="22"/>
      <c r="R39" s="22"/>
      <c r="S39" s="22"/>
      <c r="T39" s="22"/>
      <c r="U39" s="22"/>
      <c r="V39" s="22"/>
      <c r="W39" s="22">
        <v>22115140</v>
      </c>
      <c r="X39" s="22">
        <v>22768734</v>
      </c>
      <c r="Y39" s="22">
        <v>-653594</v>
      </c>
      <c r="Z39" s="23">
        <v>-2.8705768181928781</v>
      </c>
      <c r="AA39" s="20">
        <v>45537451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3541941</v>
      </c>
      <c r="F40" s="22">
        <v>3541941</v>
      </c>
      <c r="G40" s="22">
        <v>-71900226</v>
      </c>
      <c r="H40" s="22">
        <v>72054779</v>
      </c>
      <c r="I40" s="22">
        <v>74250</v>
      </c>
      <c r="J40" s="22">
        <v>228803</v>
      </c>
      <c r="K40" s="22">
        <v>56527</v>
      </c>
      <c r="L40" s="22">
        <v>54703</v>
      </c>
      <c r="M40" s="22">
        <v>56527</v>
      </c>
      <c r="N40" s="22">
        <v>167757</v>
      </c>
      <c r="O40" s="22"/>
      <c r="P40" s="22"/>
      <c r="Q40" s="22"/>
      <c r="R40" s="22"/>
      <c r="S40" s="22"/>
      <c r="T40" s="22"/>
      <c r="U40" s="22"/>
      <c r="V40" s="22"/>
      <c r="W40" s="22">
        <v>396560</v>
      </c>
      <c r="X40" s="22">
        <v>1770972</v>
      </c>
      <c r="Y40" s="22">
        <v>-1374412</v>
      </c>
      <c r="Z40" s="23">
        <v>-77.607776972193804</v>
      </c>
      <c r="AA40" s="20">
        <v>3541941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9410000</v>
      </c>
      <c r="F41" s="22">
        <v>9410000</v>
      </c>
      <c r="G41" s="22">
        <v>418784</v>
      </c>
      <c r="H41" s="22">
        <v>231058</v>
      </c>
      <c r="I41" s="22">
        <v>1848786</v>
      </c>
      <c r="J41" s="22">
        <v>2498628</v>
      </c>
      <c r="K41" s="22">
        <v>20886</v>
      </c>
      <c r="L41" s="22">
        <v>601273</v>
      </c>
      <c r="M41" s="22">
        <v>189601</v>
      </c>
      <c r="N41" s="22">
        <v>811760</v>
      </c>
      <c r="O41" s="22"/>
      <c r="P41" s="22"/>
      <c r="Q41" s="22"/>
      <c r="R41" s="22"/>
      <c r="S41" s="22"/>
      <c r="T41" s="22"/>
      <c r="U41" s="22"/>
      <c r="V41" s="22"/>
      <c r="W41" s="22">
        <v>3310388</v>
      </c>
      <c r="X41" s="22">
        <v>4705008</v>
      </c>
      <c r="Y41" s="22">
        <v>-1394620</v>
      </c>
      <c r="Z41" s="23">
        <v>-29.641182331677225</v>
      </c>
      <c r="AA41" s="20">
        <v>9410000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64672</v>
      </c>
      <c r="H42" s="22">
        <v>64672</v>
      </c>
      <c r="I42" s="22">
        <v>67517</v>
      </c>
      <c r="J42" s="22">
        <v>196861</v>
      </c>
      <c r="K42" s="22">
        <v>65620</v>
      </c>
      <c r="L42" s="22">
        <v>65620</v>
      </c>
      <c r="M42" s="22">
        <v>65620</v>
      </c>
      <c r="N42" s="22">
        <v>196860</v>
      </c>
      <c r="O42" s="22"/>
      <c r="P42" s="22"/>
      <c r="Q42" s="22"/>
      <c r="R42" s="22"/>
      <c r="S42" s="22"/>
      <c r="T42" s="22"/>
      <c r="U42" s="22"/>
      <c r="V42" s="22"/>
      <c r="W42" s="22">
        <v>393721</v>
      </c>
      <c r="X42" s="22"/>
      <c r="Y42" s="22">
        <v>393721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18140000</v>
      </c>
      <c r="F44" s="22">
        <v>18140000</v>
      </c>
      <c r="G44" s="22">
        <v>1041299</v>
      </c>
      <c r="H44" s="22">
        <v>-571994</v>
      </c>
      <c r="I44" s="22">
        <v>1219701</v>
      </c>
      <c r="J44" s="22">
        <v>1689006</v>
      </c>
      <c r="K44" s="22">
        <v>648775</v>
      </c>
      <c r="L44" s="22">
        <v>2729085</v>
      </c>
      <c r="M44" s="22">
        <v>630397</v>
      </c>
      <c r="N44" s="22">
        <v>4008257</v>
      </c>
      <c r="O44" s="22"/>
      <c r="P44" s="22"/>
      <c r="Q44" s="22"/>
      <c r="R44" s="22"/>
      <c r="S44" s="22"/>
      <c r="T44" s="22"/>
      <c r="U44" s="22"/>
      <c r="V44" s="22"/>
      <c r="W44" s="22">
        <v>5697263</v>
      </c>
      <c r="X44" s="22">
        <v>9069996</v>
      </c>
      <c r="Y44" s="22">
        <v>-3372733</v>
      </c>
      <c r="Z44" s="23">
        <v>-37.185606256055678</v>
      </c>
      <c r="AA44" s="20">
        <v>18140000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-608331</v>
      </c>
      <c r="H46" s="22">
        <v>267985</v>
      </c>
      <c r="I46" s="22">
        <v>-334760</v>
      </c>
      <c r="J46" s="22">
        <v>-675106</v>
      </c>
      <c r="K46" s="22">
        <v>-6276</v>
      </c>
      <c r="L46" s="22">
        <v>671765</v>
      </c>
      <c r="M46" s="22">
        <v>-263214</v>
      </c>
      <c r="N46" s="22">
        <v>402275</v>
      </c>
      <c r="O46" s="22"/>
      <c r="P46" s="22"/>
      <c r="Q46" s="22"/>
      <c r="R46" s="22"/>
      <c r="S46" s="22"/>
      <c r="T46" s="22"/>
      <c r="U46" s="22"/>
      <c r="V46" s="22"/>
      <c r="W46" s="22">
        <v>-272831</v>
      </c>
      <c r="X46" s="22"/>
      <c r="Y46" s="22">
        <v>-272831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719454243</v>
      </c>
      <c r="D47" s="29">
        <f t="shared" ref="D47:Y47" si="1">SUM(D34:D46)</f>
        <v>0</v>
      </c>
      <c r="E47" s="30">
        <f t="shared" si="1"/>
        <v>1042192806</v>
      </c>
      <c r="F47" s="31">
        <f t="shared" si="1"/>
        <v>1042192806</v>
      </c>
      <c r="G47" s="31">
        <f t="shared" si="1"/>
        <v>32419812</v>
      </c>
      <c r="H47" s="31">
        <f t="shared" si="1"/>
        <v>68064436</v>
      </c>
      <c r="I47" s="31">
        <f t="shared" si="1"/>
        <v>191237000</v>
      </c>
      <c r="J47" s="31">
        <f t="shared" si="1"/>
        <v>291721248</v>
      </c>
      <c r="K47" s="31">
        <f t="shared" si="1"/>
        <v>107597005</v>
      </c>
      <c r="L47" s="31">
        <f t="shared" si="1"/>
        <v>78122257</v>
      </c>
      <c r="M47" s="31">
        <f t="shared" si="1"/>
        <v>123960853</v>
      </c>
      <c r="N47" s="31">
        <f t="shared" si="1"/>
        <v>309680115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601401363</v>
      </c>
      <c r="X47" s="31">
        <f t="shared" si="1"/>
        <v>521096808</v>
      </c>
      <c r="Y47" s="31">
        <f t="shared" si="1"/>
        <v>80304555</v>
      </c>
      <c r="Z47" s="32">
        <f>+IF(X47&lt;&gt;0,+(Y47/X47)*100,0)</f>
        <v>15.410678738987786</v>
      </c>
      <c r="AA47" s="29">
        <f>SUM(AA34:AA46)</f>
        <v>1042192806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-719454243</v>
      </c>
      <c r="D48" s="39">
        <f t="shared" si="2"/>
        <v>0</v>
      </c>
      <c r="E48" s="40">
        <f t="shared" si="2"/>
        <v>136929313</v>
      </c>
      <c r="F48" s="41">
        <f t="shared" si="2"/>
        <v>136929313</v>
      </c>
      <c r="G48" s="41">
        <f t="shared" si="2"/>
        <v>216403986</v>
      </c>
      <c r="H48" s="41">
        <f t="shared" si="2"/>
        <v>33320484</v>
      </c>
      <c r="I48" s="41">
        <f t="shared" si="2"/>
        <v>-72499814</v>
      </c>
      <c r="J48" s="41">
        <f t="shared" si="2"/>
        <v>177224656</v>
      </c>
      <c r="K48" s="41">
        <f t="shared" si="2"/>
        <v>22466832</v>
      </c>
      <c r="L48" s="41">
        <f t="shared" si="2"/>
        <v>36892227</v>
      </c>
      <c r="M48" s="41">
        <f t="shared" si="2"/>
        <v>91188600</v>
      </c>
      <c r="N48" s="41">
        <f t="shared" si="2"/>
        <v>150547659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327772315</v>
      </c>
      <c r="X48" s="41">
        <f t="shared" si="2"/>
        <v>68464248</v>
      </c>
      <c r="Y48" s="41">
        <f t="shared" si="2"/>
        <v>259308067</v>
      </c>
      <c r="Z48" s="42">
        <f>+IF(X48&lt;&gt;0,+(Y48/X48)*100,0)</f>
        <v>378.74960227416796</v>
      </c>
      <c r="AA48" s="39">
        <f>+AA32-AA47</f>
        <v>136929313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40000000</v>
      </c>
      <c r="F49" s="22">
        <v>40000000</v>
      </c>
      <c r="G49" s="22"/>
      <c r="H49" s="22">
        <v>11639166</v>
      </c>
      <c r="I49" s="22">
        <v>611305</v>
      </c>
      <c r="J49" s="22">
        <v>12250471</v>
      </c>
      <c r="K49" s="22">
        <v>10956904</v>
      </c>
      <c r="L49" s="22">
        <v>9758456</v>
      </c>
      <c r="M49" s="22">
        <v>8041488</v>
      </c>
      <c r="N49" s="22">
        <v>28756848</v>
      </c>
      <c r="O49" s="22"/>
      <c r="P49" s="22"/>
      <c r="Q49" s="22"/>
      <c r="R49" s="22"/>
      <c r="S49" s="22"/>
      <c r="T49" s="22"/>
      <c r="U49" s="22"/>
      <c r="V49" s="22"/>
      <c r="W49" s="22">
        <v>41007319</v>
      </c>
      <c r="X49" s="22">
        <v>19999998</v>
      </c>
      <c r="Y49" s="22">
        <v>21007321</v>
      </c>
      <c r="Z49" s="23">
        <v>105.03661550366155</v>
      </c>
      <c r="AA49" s="20">
        <v>40000000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>
        <v>-509383039</v>
      </c>
      <c r="N50" s="45">
        <v>-509383039</v>
      </c>
      <c r="O50" s="45"/>
      <c r="P50" s="45"/>
      <c r="Q50" s="22"/>
      <c r="R50" s="45"/>
      <c r="S50" s="45"/>
      <c r="T50" s="22"/>
      <c r="U50" s="45"/>
      <c r="V50" s="45"/>
      <c r="W50" s="45">
        <v>-509383039</v>
      </c>
      <c r="X50" s="22"/>
      <c r="Y50" s="45">
        <v>-509383039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-719454243</v>
      </c>
      <c r="D51" s="48">
        <f t="shared" si="3"/>
        <v>0</v>
      </c>
      <c r="E51" s="49">
        <f t="shared" si="3"/>
        <v>176929313</v>
      </c>
      <c r="F51" s="50">
        <f t="shared" si="3"/>
        <v>176929313</v>
      </c>
      <c r="G51" s="50">
        <f t="shared" si="3"/>
        <v>216403986</v>
      </c>
      <c r="H51" s="50">
        <f t="shared" si="3"/>
        <v>44959650</v>
      </c>
      <c r="I51" s="50">
        <f t="shared" si="3"/>
        <v>-71888509</v>
      </c>
      <c r="J51" s="50">
        <f t="shared" si="3"/>
        <v>189475127</v>
      </c>
      <c r="K51" s="50">
        <f t="shared" si="3"/>
        <v>33423736</v>
      </c>
      <c r="L51" s="50">
        <f t="shared" si="3"/>
        <v>46650683</v>
      </c>
      <c r="M51" s="50">
        <f t="shared" si="3"/>
        <v>-410152951</v>
      </c>
      <c r="N51" s="50">
        <f t="shared" si="3"/>
        <v>-330078532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-140603405</v>
      </c>
      <c r="X51" s="50">
        <f t="shared" si="3"/>
        <v>88464246</v>
      </c>
      <c r="Y51" s="50">
        <f t="shared" si="3"/>
        <v>-229067651</v>
      </c>
      <c r="Z51" s="51">
        <f>+IF(X51&lt;&gt;0,+(Y51/X51)*100,0)</f>
        <v>-258.93811495324337</v>
      </c>
      <c r="AA51" s="48">
        <f>SUM(AA48:AA50)</f>
        <v>176929313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-719454243</v>
      </c>
      <c r="D53" s="54">
        <f>+D51-D52</f>
        <v>0</v>
      </c>
      <c r="E53" s="55">
        <f t="shared" si="4"/>
        <v>176929313</v>
      </c>
      <c r="F53" s="56">
        <f t="shared" si="4"/>
        <v>176929313</v>
      </c>
      <c r="G53" s="56">
        <f t="shared" si="4"/>
        <v>216403986</v>
      </c>
      <c r="H53" s="56">
        <f t="shared" si="4"/>
        <v>44959650</v>
      </c>
      <c r="I53" s="56">
        <f t="shared" si="4"/>
        <v>-71888509</v>
      </c>
      <c r="J53" s="56">
        <f t="shared" si="4"/>
        <v>189475127</v>
      </c>
      <c r="K53" s="56">
        <f t="shared" si="4"/>
        <v>33423736</v>
      </c>
      <c r="L53" s="56">
        <f t="shared" si="4"/>
        <v>46650683</v>
      </c>
      <c r="M53" s="56">
        <f t="shared" si="4"/>
        <v>-410152951</v>
      </c>
      <c r="N53" s="56">
        <f t="shared" si="4"/>
        <v>-330078532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-140603405</v>
      </c>
      <c r="X53" s="56">
        <f t="shared" si="4"/>
        <v>88464246</v>
      </c>
      <c r="Y53" s="56">
        <f t="shared" si="4"/>
        <v>-229067651</v>
      </c>
      <c r="Z53" s="57">
        <f>+IF(X53&lt;&gt;0,+(Y53/X53)*100,0)</f>
        <v>-258.93811495324337</v>
      </c>
      <c r="AA53" s="54">
        <f>+AA51-AA52</f>
        <v>176929313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-719454243</v>
      </c>
      <c r="D56" s="48">
        <f>SUM(D53:D55)</f>
        <v>0</v>
      </c>
      <c r="E56" s="49">
        <f t="shared" si="5"/>
        <v>176929313</v>
      </c>
      <c r="F56" s="50">
        <f t="shared" si="5"/>
        <v>176929313</v>
      </c>
      <c r="G56" s="50">
        <f t="shared" si="5"/>
        <v>216403986</v>
      </c>
      <c r="H56" s="50">
        <f t="shared" si="5"/>
        <v>44959650</v>
      </c>
      <c r="I56" s="50">
        <f t="shared" si="5"/>
        <v>-71888509</v>
      </c>
      <c r="J56" s="50">
        <f t="shared" si="5"/>
        <v>189475127</v>
      </c>
      <c r="K56" s="50">
        <f t="shared" si="5"/>
        <v>33423736</v>
      </c>
      <c r="L56" s="50">
        <f t="shared" si="5"/>
        <v>46650683</v>
      </c>
      <c r="M56" s="50">
        <f t="shared" si="5"/>
        <v>-410152951</v>
      </c>
      <c r="N56" s="50">
        <f t="shared" si="5"/>
        <v>-330078532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-140603405</v>
      </c>
      <c r="X56" s="50">
        <f t="shared" si="5"/>
        <v>88464246</v>
      </c>
      <c r="Y56" s="50">
        <f t="shared" si="5"/>
        <v>-229067651</v>
      </c>
      <c r="Z56" s="51">
        <f>+IF(X56&lt;&gt;0,+(Y56/X56)*100,0)</f>
        <v>-258.93811495324337</v>
      </c>
      <c r="AA56" s="48">
        <f>SUM(AA53:AA55)</f>
        <v>176929313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-719454243</v>
      </c>
      <c r="D59" s="65">
        <f>SUM(D56:D58)</f>
        <v>0</v>
      </c>
      <c r="E59" s="66">
        <f t="shared" si="6"/>
        <v>176929313</v>
      </c>
      <c r="F59" s="67">
        <f t="shared" si="6"/>
        <v>176929313</v>
      </c>
      <c r="G59" s="67">
        <f t="shared" si="6"/>
        <v>216403986</v>
      </c>
      <c r="H59" s="67">
        <f t="shared" si="6"/>
        <v>44959650</v>
      </c>
      <c r="I59" s="67">
        <f t="shared" si="6"/>
        <v>-71888509</v>
      </c>
      <c r="J59" s="67">
        <f t="shared" si="6"/>
        <v>189475127</v>
      </c>
      <c r="K59" s="67">
        <f t="shared" si="6"/>
        <v>33423736</v>
      </c>
      <c r="L59" s="67">
        <f t="shared" si="6"/>
        <v>46650683</v>
      </c>
      <c r="M59" s="67">
        <f t="shared" si="6"/>
        <v>-410152951</v>
      </c>
      <c r="N59" s="67">
        <f t="shared" si="6"/>
        <v>-330078532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-140603405</v>
      </c>
      <c r="X59" s="67">
        <f t="shared" si="6"/>
        <v>88464246</v>
      </c>
      <c r="Y59" s="67">
        <f t="shared" si="6"/>
        <v>-229067651</v>
      </c>
      <c r="Z59" s="68">
        <f>+IF(X59&lt;&gt;0,+(Y59/X59)*100,0)</f>
        <v>-258.93811495324337</v>
      </c>
      <c r="AA59" s="65">
        <f>SUM(AA56:AA58)</f>
        <v>176929313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237039674</v>
      </c>
      <c r="G7" s="22">
        <v>19032750</v>
      </c>
      <c r="H7" s="22">
        <v>19961299</v>
      </c>
      <c r="I7" s="22">
        <v>20435998</v>
      </c>
      <c r="J7" s="22">
        <v>59430047</v>
      </c>
      <c r="K7" s="22">
        <v>19290341</v>
      </c>
      <c r="L7" s="22">
        <v>19223211</v>
      </c>
      <c r="M7" s="22">
        <v>20236607</v>
      </c>
      <c r="N7" s="22">
        <v>58750159</v>
      </c>
      <c r="O7" s="22"/>
      <c r="P7" s="22"/>
      <c r="Q7" s="22"/>
      <c r="R7" s="22"/>
      <c r="S7" s="22"/>
      <c r="T7" s="22"/>
      <c r="U7" s="22"/>
      <c r="V7" s="22"/>
      <c r="W7" s="22">
        <v>118180206</v>
      </c>
      <c r="X7" s="22">
        <v>118519842</v>
      </c>
      <c r="Y7" s="22">
        <v>-339636</v>
      </c>
      <c r="Z7" s="23">
        <v>-0.28656467496809523</v>
      </c>
      <c r="AA7" s="20">
        <v>237039674</v>
      </c>
    </row>
    <row r="8" spans="1:27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/>
      <c r="P8" s="22"/>
      <c r="Q8" s="22"/>
      <c r="R8" s="22"/>
      <c r="S8" s="22"/>
      <c r="T8" s="22"/>
      <c r="U8" s="22"/>
      <c r="V8" s="22"/>
      <c r="W8" s="22">
        <v>50766</v>
      </c>
      <c r="X8" s="22"/>
      <c r="Y8" s="22">
        <v>50766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/>
      <c r="G13" s="22">
        <v>108165</v>
      </c>
      <c r="H13" s="22">
        <v>119527</v>
      </c>
      <c r="I13" s="22">
        <v>118648</v>
      </c>
      <c r="J13" s="22">
        <v>346340</v>
      </c>
      <c r="K13" s="22">
        <v>61446</v>
      </c>
      <c r="L13" s="22">
        <v>89755</v>
      </c>
      <c r="M13" s="22">
        <v>111374</v>
      </c>
      <c r="N13" s="22">
        <v>262575</v>
      </c>
      <c r="O13" s="22"/>
      <c r="P13" s="22"/>
      <c r="Q13" s="22"/>
      <c r="R13" s="22"/>
      <c r="S13" s="22"/>
      <c r="T13" s="22"/>
      <c r="U13" s="22"/>
      <c r="V13" s="22"/>
      <c r="W13" s="22">
        <v>608915</v>
      </c>
      <c r="X13" s="22"/>
      <c r="Y13" s="22">
        <v>608915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97309366</v>
      </c>
      <c r="D25" s="20"/>
      <c r="E25" s="21">
        <v>104884784</v>
      </c>
      <c r="F25" s="22">
        <v>104884784</v>
      </c>
      <c r="G25" s="22">
        <v>43702074</v>
      </c>
      <c r="H25" s="22"/>
      <c r="I25" s="22"/>
      <c r="J25" s="22">
        <v>43702074</v>
      </c>
      <c r="K25" s="22"/>
      <c r="L25" s="22"/>
      <c r="M25" s="22">
        <v>34961465</v>
      </c>
      <c r="N25" s="22">
        <v>34961465</v>
      </c>
      <c r="O25" s="22"/>
      <c r="P25" s="22"/>
      <c r="Q25" s="22"/>
      <c r="R25" s="22"/>
      <c r="S25" s="22"/>
      <c r="T25" s="22"/>
      <c r="U25" s="22"/>
      <c r="V25" s="22"/>
      <c r="W25" s="22">
        <v>78663539</v>
      </c>
      <c r="X25" s="22">
        <v>52442394</v>
      </c>
      <c r="Y25" s="22">
        <v>26221145</v>
      </c>
      <c r="Z25" s="23">
        <v>49.999900843580861</v>
      </c>
      <c r="AA25" s="20">
        <v>104884784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323590211</v>
      </c>
      <c r="D32" s="29">
        <f t="shared" ref="D32:Y32" si="0">SUM(D6:D31)</f>
        <v>0</v>
      </c>
      <c r="E32" s="30">
        <f t="shared" si="0"/>
        <v>341924458</v>
      </c>
      <c r="F32" s="31">
        <f t="shared" si="0"/>
        <v>341924458</v>
      </c>
      <c r="G32" s="31">
        <f t="shared" si="0"/>
        <v>62852202</v>
      </c>
      <c r="H32" s="31">
        <f t="shared" si="0"/>
        <v>20089053</v>
      </c>
      <c r="I32" s="31">
        <f t="shared" si="0"/>
        <v>20561750</v>
      </c>
      <c r="J32" s="31">
        <f t="shared" si="0"/>
        <v>103503005</v>
      </c>
      <c r="K32" s="31">
        <f t="shared" si="0"/>
        <v>19358165</v>
      </c>
      <c r="L32" s="31">
        <f t="shared" si="0"/>
        <v>19317927</v>
      </c>
      <c r="M32" s="31">
        <f t="shared" si="0"/>
        <v>55324329</v>
      </c>
      <c r="N32" s="31">
        <f t="shared" si="0"/>
        <v>94000421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197503426</v>
      </c>
      <c r="X32" s="31">
        <f t="shared" si="0"/>
        <v>170962236</v>
      </c>
      <c r="Y32" s="31">
        <f t="shared" si="0"/>
        <v>26541190</v>
      </c>
      <c r="Z32" s="32">
        <f>+IF(X32&lt;&gt;0,+(Y32/X32)*100,0)</f>
        <v>15.524592226320671</v>
      </c>
      <c r="AA32" s="29">
        <f>SUM(AA6:AA31)</f>
        <v>341924458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101573749</v>
      </c>
      <c r="D34" s="20"/>
      <c r="E34" s="21">
        <v>77970134</v>
      </c>
      <c r="F34" s="22">
        <v>77970134</v>
      </c>
      <c r="G34" s="22">
        <v>6130125</v>
      </c>
      <c r="H34" s="22">
        <v>7833569</v>
      </c>
      <c r="I34" s="22">
        <v>7716934</v>
      </c>
      <c r="J34" s="22">
        <v>21680628</v>
      </c>
      <c r="K34" s="22">
        <v>8219232</v>
      </c>
      <c r="L34" s="22">
        <v>9633333</v>
      </c>
      <c r="M34" s="22">
        <v>9103864</v>
      </c>
      <c r="N34" s="22">
        <v>26956429</v>
      </c>
      <c r="O34" s="22"/>
      <c r="P34" s="22"/>
      <c r="Q34" s="22"/>
      <c r="R34" s="22"/>
      <c r="S34" s="22"/>
      <c r="T34" s="22"/>
      <c r="U34" s="22"/>
      <c r="V34" s="22"/>
      <c r="W34" s="22">
        <v>48637057</v>
      </c>
      <c r="X34" s="22">
        <v>38985072</v>
      </c>
      <c r="Y34" s="22">
        <v>9651985</v>
      </c>
      <c r="Z34" s="23">
        <v>24.758156147563355</v>
      </c>
      <c r="AA34" s="20">
        <v>77970134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175578438</v>
      </c>
      <c r="D37" s="20"/>
      <c r="E37" s="21">
        <v>131625133</v>
      </c>
      <c r="F37" s="22">
        <v>131625133</v>
      </c>
      <c r="G37" s="22">
        <v>16018296</v>
      </c>
      <c r="H37" s="22">
        <v>16198078</v>
      </c>
      <c r="I37" s="22">
        <v>17671971</v>
      </c>
      <c r="J37" s="22">
        <v>49888345</v>
      </c>
      <c r="K37" s="22">
        <v>16537144</v>
      </c>
      <c r="L37" s="22">
        <v>20982917</v>
      </c>
      <c r="M37" s="22">
        <v>19015343</v>
      </c>
      <c r="N37" s="22">
        <v>56535404</v>
      </c>
      <c r="O37" s="22"/>
      <c r="P37" s="22"/>
      <c r="Q37" s="22"/>
      <c r="R37" s="22"/>
      <c r="S37" s="22"/>
      <c r="T37" s="22"/>
      <c r="U37" s="22"/>
      <c r="V37" s="22"/>
      <c r="W37" s="22">
        <v>106423749</v>
      </c>
      <c r="X37" s="22">
        <v>65812566</v>
      </c>
      <c r="Y37" s="22">
        <v>40611183</v>
      </c>
      <c r="Z37" s="23">
        <v>61.707338686657501</v>
      </c>
      <c r="AA37" s="20">
        <v>131625133</v>
      </c>
    </row>
    <row r="38" spans="1:27" x14ac:dyDescent="0.25">
      <c r="A38" s="19" t="s">
        <v>64</v>
      </c>
      <c r="B38" s="15" t="s">
        <v>32</v>
      </c>
      <c r="C38" s="20">
        <v>126829239</v>
      </c>
      <c r="D38" s="20"/>
      <c r="E38" s="21">
        <v>73735824</v>
      </c>
      <c r="F38" s="22">
        <v>73735824</v>
      </c>
      <c r="G38" s="22"/>
      <c r="H38" s="22"/>
      <c r="I38" s="22"/>
      <c r="J38" s="22"/>
      <c r="K38" s="22"/>
      <c r="L38" s="22"/>
      <c r="M38" s="22">
        <v>4443607</v>
      </c>
      <c r="N38" s="22">
        <v>4443607</v>
      </c>
      <c r="O38" s="22"/>
      <c r="P38" s="22"/>
      <c r="Q38" s="22"/>
      <c r="R38" s="22"/>
      <c r="S38" s="22"/>
      <c r="T38" s="22"/>
      <c r="U38" s="22"/>
      <c r="V38" s="22"/>
      <c r="W38" s="22">
        <v>4443607</v>
      </c>
      <c r="X38" s="22">
        <v>36867912</v>
      </c>
      <c r="Y38" s="22">
        <v>-32424305</v>
      </c>
      <c r="Z38" s="23">
        <v>-87.947223591072913</v>
      </c>
      <c r="AA38" s="20">
        <v>73735824</v>
      </c>
    </row>
    <row r="39" spans="1:27" x14ac:dyDescent="0.25">
      <c r="A39" s="19" t="s">
        <v>65</v>
      </c>
      <c r="B39" s="15" t="s">
        <v>32</v>
      </c>
      <c r="C39" s="20">
        <v>80323969</v>
      </c>
      <c r="D39" s="20"/>
      <c r="E39" s="21">
        <v>53101777</v>
      </c>
      <c r="F39" s="22">
        <v>53101777</v>
      </c>
      <c r="G39" s="22">
        <v>4751211</v>
      </c>
      <c r="H39" s="22">
        <v>4751211</v>
      </c>
      <c r="I39" s="22">
        <v>6049899</v>
      </c>
      <c r="J39" s="22">
        <v>15552321</v>
      </c>
      <c r="K39" s="22">
        <v>6179745</v>
      </c>
      <c r="L39" s="22">
        <v>5300504</v>
      </c>
      <c r="M39" s="22">
        <v>8188482</v>
      </c>
      <c r="N39" s="22">
        <v>19668731</v>
      </c>
      <c r="O39" s="22"/>
      <c r="P39" s="22"/>
      <c r="Q39" s="22"/>
      <c r="R39" s="22"/>
      <c r="S39" s="22"/>
      <c r="T39" s="22"/>
      <c r="U39" s="22"/>
      <c r="V39" s="22"/>
      <c r="W39" s="22">
        <v>35221052</v>
      </c>
      <c r="X39" s="22">
        <v>26550888</v>
      </c>
      <c r="Y39" s="22">
        <v>8670164</v>
      </c>
      <c r="Z39" s="23">
        <v>32.654892747843313</v>
      </c>
      <c r="AA39" s="20">
        <v>53101777</v>
      </c>
    </row>
    <row r="40" spans="1:27" x14ac:dyDescent="0.25">
      <c r="A40" s="19" t="s">
        <v>40</v>
      </c>
      <c r="B40" s="15" t="s">
        <v>32</v>
      </c>
      <c r="C40" s="20">
        <v>15573513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66601400</v>
      </c>
      <c r="D41" s="20"/>
      <c r="E41" s="21">
        <v>5488467</v>
      </c>
      <c r="F41" s="22">
        <v>5488467</v>
      </c>
      <c r="G41" s="22">
        <v>1740</v>
      </c>
      <c r="H41" s="22">
        <v>506674</v>
      </c>
      <c r="I41" s="22">
        <v>400247</v>
      </c>
      <c r="J41" s="22">
        <v>908661</v>
      </c>
      <c r="K41" s="22">
        <v>2095801</v>
      </c>
      <c r="L41" s="22">
        <v>1443468</v>
      </c>
      <c r="M41" s="22">
        <v>758985</v>
      </c>
      <c r="N41" s="22">
        <v>4298254</v>
      </c>
      <c r="O41" s="22"/>
      <c r="P41" s="22"/>
      <c r="Q41" s="22"/>
      <c r="R41" s="22"/>
      <c r="S41" s="22"/>
      <c r="T41" s="22"/>
      <c r="U41" s="22"/>
      <c r="V41" s="22"/>
      <c r="W41" s="22">
        <v>5206915</v>
      </c>
      <c r="X41" s="22">
        <v>2744232</v>
      </c>
      <c r="Y41" s="22">
        <v>2462683</v>
      </c>
      <c r="Z41" s="23">
        <v>89.740335365231516</v>
      </c>
      <c r="AA41" s="20">
        <v>5488467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37627539</v>
      </c>
      <c r="D43" s="20"/>
      <c r="E43" s="21">
        <v>27589818</v>
      </c>
      <c r="F43" s="22">
        <v>27589818</v>
      </c>
      <c r="G43" s="22">
        <v>1407458</v>
      </c>
      <c r="H43" s="22">
        <v>948652</v>
      </c>
      <c r="I43" s="22">
        <v>552595</v>
      </c>
      <c r="J43" s="22">
        <v>2908705</v>
      </c>
      <c r="K43" s="22">
        <v>613782</v>
      </c>
      <c r="L43" s="22">
        <v>463890</v>
      </c>
      <c r="M43" s="22">
        <v>422720</v>
      </c>
      <c r="N43" s="22">
        <v>1500392</v>
      </c>
      <c r="O43" s="22"/>
      <c r="P43" s="22"/>
      <c r="Q43" s="22"/>
      <c r="R43" s="22"/>
      <c r="S43" s="22"/>
      <c r="T43" s="22"/>
      <c r="U43" s="22"/>
      <c r="V43" s="22"/>
      <c r="W43" s="22">
        <v>4409097</v>
      </c>
      <c r="X43" s="22">
        <v>13794912</v>
      </c>
      <c r="Y43" s="22">
        <v>-9385815</v>
      </c>
      <c r="Z43" s="23">
        <v>-68.038237576288992</v>
      </c>
      <c r="AA43" s="20">
        <v>27589818</v>
      </c>
    </row>
    <row r="44" spans="1:27" x14ac:dyDescent="0.25">
      <c r="A44" s="19" t="s">
        <v>69</v>
      </c>
      <c r="B44" s="15" t="s">
        <v>32</v>
      </c>
      <c r="C44" s="20">
        <v>8421924</v>
      </c>
      <c r="D44" s="20"/>
      <c r="E44" s="21">
        <v>5216730</v>
      </c>
      <c r="F44" s="22">
        <v>5216730</v>
      </c>
      <c r="G44" s="22">
        <v>594237</v>
      </c>
      <c r="H44" s="22">
        <v>630112</v>
      </c>
      <c r="I44" s="22">
        <v>830635</v>
      </c>
      <c r="J44" s="22">
        <v>2054984</v>
      </c>
      <c r="K44" s="22">
        <v>748334</v>
      </c>
      <c r="L44" s="22">
        <v>611790</v>
      </c>
      <c r="M44" s="22">
        <v>257662</v>
      </c>
      <c r="N44" s="22">
        <v>1617786</v>
      </c>
      <c r="O44" s="22"/>
      <c r="P44" s="22"/>
      <c r="Q44" s="22"/>
      <c r="R44" s="22"/>
      <c r="S44" s="22"/>
      <c r="T44" s="22"/>
      <c r="U44" s="22"/>
      <c r="V44" s="22"/>
      <c r="W44" s="22">
        <v>3672770</v>
      </c>
      <c r="X44" s="22">
        <v>2608368</v>
      </c>
      <c r="Y44" s="22">
        <v>1064402</v>
      </c>
      <c r="Z44" s="23">
        <v>40.807202051244303</v>
      </c>
      <c r="AA44" s="20">
        <v>5216730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612529771</v>
      </c>
      <c r="D47" s="29">
        <f t="shared" ref="D47:Y47" si="1">SUM(D34:D46)</f>
        <v>0</v>
      </c>
      <c r="E47" s="30">
        <f t="shared" si="1"/>
        <v>374727883</v>
      </c>
      <c r="F47" s="31">
        <f t="shared" si="1"/>
        <v>374727883</v>
      </c>
      <c r="G47" s="31">
        <f t="shared" si="1"/>
        <v>28903067</v>
      </c>
      <c r="H47" s="31">
        <f t="shared" si="1"/>
        <v>30868296</v>
      </c>
      <c r="I47" s="31">
        <f t="shared" si="1"/>
        <v>33222281</v>
      </c>
      <c r="J47" s="31">
        <f t="shared" si="1"/>
        <v>92993644</v>
      </c>
      <c r="K47" s="31">
        <f t="shared" si="1"/>
        <v>34394038</v>
      </c>
      <c r="L47" s="31">
        <f t="shared" si="1"/>
        <v>38435902</v>
      </c>
      <c r="M47" s="31">
        <f t="shared" si="1"/>
        <v>42190663</v>
      </c>
      <c r="N47" s="31">
        <f t="shared" si="1"/>
        <v>115020603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208014247</v>
      </c>
      <c r="X47" s="31">
        <f t="shared" si="1"/>
        <v>187363950</v>
      </c>
      <c r="Y47" s="31">
        <f t="shared" si="1"/>
        <v>20650297</v>
      </c>
      <c r="Z47" s="32">
        <f>+IF(X47&lt;&gt;0,+(Y47/X47)*100,0)</f>
        <v>11.02148892569782</v>
      </c>
      <c r="AA47" s="29">
        <f>SUM(AA34:AA46)</f>
        <v>374727883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-288939560</v>
      </c>
      <c r="D48" s="39">
        <f t="shared" si="2"/>
        <v>0</v>
      </c>
      <c r="E48" s="40">
        <f t="shared" si="2"/>
        <v>-32803425</v>
      </c>
      <c r="F48" s="41">
        <f t="shared" si="2"/>
        <v>-32803425</v>
      </c>
      <c r="G48" s="41">
        <f t="shared" si="2"/>
        <v>33949135</v>
      </c>
      <c r="H48" s="41">
        <f t="shared" si="2"/>
        <v>-10779243</v>
      </c>
      <c r="I48" s="41">
        <f t="shared" si="2"/>
        <v>-12660531</v>
      </c>
      <c r="J48" s="41">
        <f t="shared" si="2"/>
        <v>10509361</v>
      </c>
      <c r="K48" s="41">
        <f t="shared" si="2"/>
        <v>-15035873</v>
      </c>
      <c r="L48" s="41">
        <f t="shared" si="2"/>
        <v>-19117975</v>
      </c>
      <c r="M48" s="41">
        <f t="shared" si="2"/>
        <v>13133666</v>
      </c>
      <c r="N48" s="41">
        <f t="shared" si="2"/>
        <v>-21020182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-10510821</v>
      </c>
      <c r="X48" s="41">
        <f t="shared" si="2"/>
        <v>-16401714</v>
      </c>
      <c r="Y48" s="41">
        <f t="shared" si="2"/>
        <v>5890893</v>
      </c>
      <c r="Z48" s="42">
        <f>+IF(X48&lt;&gt;0,+(Y48/X48)*100,0)</f>
        <v>-35.916325574266203</v>
      </c>
      <c r="AA48" s="39">
        <f>+AA32-AA47</f>
        <v>-32803425</v>
      </c>
    </row>
    <row r="49" spans="1:27" x14ac:dyDescent="0.25">
      <c r="A49" s="43" t="s">
        <v>74</v>
      </c>
      <c r="B49" s="15" t="s">
        <v>32</v>
      </c>
      <c r="C49" s="20">
        <v>50000000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-238939560</v>
      </c>
      <c r="D51" s="48">
        <f t="shared" si="3"/>
        <v>0</v>
      </c>
      <c r="E51" s="49">
        <f t="shared" si="3"/>
        <v>-32803425</v>
      </c>
      <c r="F51" s="50">
        <f t="shared" si="3"/>
        <v>-32803425</v>
      </c>
      <c r="G51" s="50">
        <f t="shared" si="3"/>
        <v>33949135</v>
      </c>
      <c r="H51" s="50">
        <f t="shared" si="3"/>
        <v>-10779243</v>
      </c>
      <c r="I51" s="50">
        <f t="shared" si="3"/>
        <v>-12660531</v>
      </c>
      <c r="J51" s="50">
        <f t="shared" si="3"/>
        <v>10509361</v>
      </c>
      <c r="K51" s="50">
        <f t="shared" si="3"/>
        <v>-15035873</v>
      </c>
      <c r="L51" s="50">
        <f t="shared" si="3"/>
        <v>-19117975</v>
      </c>
      <c r="M51" s="50">
        <f t="shared" si="3"/>
        <v>13133666</v>
      </c>
      <c r="N51" s="50">
        <f t="shared" si="3"/>
        <v>-21020182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-10510821</v>
      </c>
      <c r="X51" s="50">
        <f t="shared" si="3"/>
        <v>-16401714</v>
      </c>
      <c r="Y51" s="50">
        <f t="shared" si="3"/>
        <v>5890893</v>
      </c>
      <c r="Z51" s="51">
        <f>+IF(X51&lt;&gt;0,+(Y51/X51)*100,0)</f>
        <v>-35.916325574266203</v>
      </c>
      <c r="AA51" s="48">
        <f>SUM(AA48:AA50)</f>
        <v>-32803425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-238939560</v>
      </c>
      <c r="D53" s="54">
        <f>+D51-D52</f>
        <v>0</v>
      </c>
      <c r="E53" s="55">
        <f t="shared" si="4"/>
        <v>-32803425</v>
      </c>
      <c r="F53" s="56">
        <f t="shared" si="4"/>
        <v>-32803425</v>
      </c>
      <c r="G53" s="56">
        <f t="shared" si="4"/>
        <v>33949135</v>
      </c>
      <c r="H53" s="56">
        <f t="shared" si="4"/>
        <v>-10779243</v>
      </c>
      <c r="I53" s="56">
        <f t="shared" si="4"/>
        <v>-12660531</v>
      </c>
      <c r="J53" s="56">
        <f t="shared" si="4"/>
        <v>10509361</v>
      </c>
      <c r="K53" s="56">
        <f t="shared" si="4"/>
        <v>-15035873</v>
      </c>
      <c r="L53" s="56">
        <f t="shared" si="4"/>
        <v>-19117975</v>
      </c>
      <c r="M53" s="56">
        <f t="shared" si="4"/>
        <v>13133666</v>
      </c>
      <c r="N53" s="56">
        <f t="shared" si="4"/>
        <v>-21020182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-10510821</v>
      </c>
      <c r="X53" s="56">
        <f t="shared" si="4"/>
        <v>-16401714</v>
      </c>
      <c r="Y53" s="56">
        <f t="shared" si="4"/>
        <v>5890893</v>
      </c>
      <c r="Z53" s="57">
        <f>+IF(X53&lt;&gt;0,+(Y53/X53)*100,0)</f>
        <v>-35.916325574266203</v>
      </c>
      <c r="AA53" s="54">
        <f>+AA51-AA52</f>
        <v>-32803425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-238939560</v>
      </c>
      <c r="D56" s="48">
        <f>SUM(D53:D55)</f>
        <v>0</v>
      </c>
      <c r="E56" s="49">
        <f t="shared" si="5"/>
        <v>-32803425</v>
      </c>
      <c r="F56" s="50">
        <f t="shared" si="5"/>
        <v>-32803425</v>
      </c>
      <c r="G56" s="50">
        <f t="shared" si="5"/>
        <v>33949135</v>
      </c>
      <c r="H56" s="50">
        <f t="shared" si="5"/>
        <v>-10779243</v>
      </c>
      <c r="I56" s="50">
        <f t="shared" si="5"/>
        <v>-12660531</v>
      </c>
      <c r="J56" s="50">
        <f t="shared" si="5"/>
        <v>10509361</v>
      </c>
      <c r="K56" s="50">
        <f t="shared" si="5"/>
        <v>-15035873</v>
      </c>
      <c r="L56" s="50">
        <f t="shared" si="5"/>
        <v>-19117975</v>
      </c>
      <c r="M56" s="50">
        <f t="shared" si="5"/>
        <v>13133666</v>
      </c>
      <c r="N56" s="50">
        <f t="shared" si="5"/>
        <v>-21020182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-10510821</v>
      </c>
      <c r="X56" s="50">
        <f t="shared" si="5"/>
        <v>-16401714</v>
      </c>
      <c r="Y56" s="50">
        <f t="shared" si="5"/>
        <v>5890893</v>
      </c>
      <c r="Z56" s="51">
        <f>+IF(X56&lt;&gt;0,+(Y56/X56)*100,0)</f>
        <v>-35.916325574266203</v>
      </c>
      <c r="AA56" s="48">
        <f>SUM(AA53:AA55)</f>
        <v>-32803425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-238939560</v>
      </c>
      <c r="D59" s="65">
        <f>SUM(D56:D58)</f>
        <v>0</v>
      </c>
      <c r="E59" s="66">
        <f t="shared" si="6"/>
        <v>-32803425</v>
      </c>
      <c r="F59" s="67">
        <f t="shared" si="6"/>
        <v>-32803425</v>
      </c>
      <c r="G59" s="67">
        <f t="shared" si="6"/>
        <v>33949135</v>
      </c>
      <c r="H59" s="67">
        <f t="shared" si="6"/>
        <v>-10779243</v>
      </c>
      <c r="I59" s="67">
        <f t="shared" si="6"/>
        <v>-12660531</v>
      </c>
      <c r="J59" s="67">
        <f t="shared" si="6"/>
        <v>10509361</v>
      </c>
      <c r="K59" s="67">
        <f t="shared" si="6"/>
        <v>-15035873</v>
      </c>
      <c r="L59" s="67">
        <f t="shared" si="6"/>
        <v>-19117975</v>
      </c>
      <c r="M59" s="67">
        <f t="shared" si="6"/>
        <v>13133666</v>
      </c>
      <c r="N59" s="67">
        <f t="shared" si="6"/>
        <v>-21020182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-10510821</v>
      </c>
      <c r="X59" s="67">
        <f t="shared" si="6"/>
        <v>-16401714</v>
      </c>
      <c r="Y59" s="67">
        <f t="shared" si="6"/>
        <v>5890893</v>
      </c>
      <c r="Z59" s="68">
        <f>+IF(X59&lt;&gt;0,+(Y59/X59)*100,0)</f>
        <v>-35.916325574266203</v>
      </c>
      <c r="AA59" s="65">
        <f>SUM(AA56:AA58)</f>
        <v>-32803425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572907000</v>
      </c>
      <c r="G7" s="22">
        <v>39795861</v>
      </c>
      <c r="H7" s="22">
        <v>46659106</v>
      </c>
      <c r="I7" s="22">
        <v>48740700</v>
      </c>
      <c r="J7" s="22">
        <v>135195667</v>
      </c>
      <c r="K7" s="22">
        <v>46297299</v>
      </c>
      <c r="L7" s="22">
        <v>49457327</v>
      </c>
      <c r="M7" s="22">
        <v>43545433</v>
      </c>
      <c r="N7" s="22">
        <v>139300059</v>
      </c>
      <c r="O7" s="22"/>
      <c r="P7" s="22"/>
      <c r="Q7" s="22"/>
      <c r="R7" s="22"/>
      <c r="S7" s="22"/>
      <c r="T7" s="22"/>
      <c r="U7" s="22"/>
      <c r="V7" s="22"/>
      <c r="W7" s="22">
        <v>274495726</v>
      </c>
      <c r="X7" s="22">
        <v>283339693</v>
      </c>
      <c r="Y7" s="22">
        <v>-8843967</v>
      </c>
      <c r="Z7" s="23">
        <v>-3.1213300566398225</v>
      </c>
      <c r="AA7" s="20">
        <v>572907000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373</v>
      </c>
      <c r="D19" s="20"/>
      <c r="E19" s="21">
        <v>316600</v>
      </c>
      <c r="F19" s="22">
        <v>316600</v>
      </c>
      <c r="G19" s="22"/>
      <c r="H19" s="22">
        <v>52</v>
      </c>
      <c r="I19" s="22"/>
      <c r="J19" s="22">
        <v>52</v>
      </c>
      <c r="K19" s="22">
        <v>4</v>
      </c>
      <c r="L19" s="22">
        <v>3</v>
      </c>
      <c r="M19" s="22"/>
      <c r="N19" s="22">
        <v>7</v>
      </c>
      <c r="O19" s="22"/>
      <c r="P19" s="22"/>
      <c r="Q19" s="22"/>
      <c r="R19" s="22"/>
      <c r="S19" s="22"/>
      <c r="T19" s="22"/>
      <c r="U19" s="22"/>
      <c r="V19" s="22"/>
      <c r="W19" s="22">
        <v>59</v>
      </c>
      <c r="X19" s="22">
        <v>59</v>
      </c>
      <c r="Y19" s="22"/>
      <c r="Z19" s="23"/>
      <c r="AA19" s="20">
        <v>316600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>
        <v>397741</v>
      </c>
      <c r="L22" s="22"/>
      <c r="M22" s="22"/>
      <c r="N22" s="22">
        <v>397741</v>
      </c>
      <c r="O22" s="22"/>
      <c r="P22" s="22"/>
      <c r="Q22" s="22"/>
      <c r="R22" s="22"/>
      <c r="S22" s="22"/>
      <c r="T22" s="22"/>
      <c r="U22" s="22"/>
      <c r="V22" s="22"/>
      <c r="W22" s="22">
        <v>721094</v>
      </c>
      <c r="X22" s="22">
        <v>1156294</v>
      </c>
      <c r="Y22" s="22">
        <v>-435200</v>
      </c>
      <c r="Z22" s="23">
        <v>-37.637486659967102</v>
      </c>
      <c r="AA22" s="20">
        <v>3953000</v>
      </c>
    </row>
    <row r="23" spans="1:27" x14ac:dyDescent="0.25">
      <c r="A23" s="19" t="s">
        <v>51</v>
      </c>
      <c r="B23" s="15" t="s">
        <v>32</v>
      </c>
      <c r="C23" s="20">
        <v>401913</v>
      </c>
      <c r="D23" s="20"/>
      <c r="E23" s="21">
        <v>306300</v>
      </c>
      <c r="F23" s="22">
        <v>306300</v>
      </c>
      <c r="G23" s="22">
        <v>155686</v>
      </c>
      <c r="H23" s="22">
        <v>80588</v>
      </c>
      <c r="I23" s="22">
        <v>-17344</v>
      </c>
      <c r="J23" s="22">
        <v>218930</v>
      </c>
      <c r="K23" s="22">
        <v>12019</v>
      </c>
      <c r="L23" s="22">
        <v>27756</v>
      </c>
      <c r="M23" s="22">
        <v>21795</v>
      </c>
      <c r="N23" s="22">
        <v>61570</v>
      </c>
      <c r="O23" s="22"/>
      <c r="P23" s="22"/>
      <c r="Q23" s="22"/>
      <c r="R23" s="22"/>
      <c r="S23" s="22"/>
      <c r="T23" s="22"/>
      <c r="U23" s="22"/>
      <c r="V23" s="22"/>
      <c r="W23" s="22">
        <v>280500</v>
      </c>
      <c r="X23" s="22">
        <v>285005</v>
      </c>
      <c r="Y23" s="22">
        <v>-4505</v>
      </c>
      <c r="Z23" s="23">
        <v>-1.5806740232627496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52086000</v>
      </c>
      <c r="D25" s="20"/>
      <c r="E25" s="21">
        <v>54735100</v>
      </c>
      <c r="F25" s="22">
        <v>54735100</v>
      </c>
      <c r="G25" s="22">
        <v>23177100</v>
      </c>
      <c r="H25" s="22"/>
      <c r="I25" s="22"/>
      <c r="J25" s="22">
        <v>23177100</v>
      </c>
      <c r="K25" s="22"/>
      <c r="L25" s="22"/>
      <c r="M25" s="22">
        <v>18541700</v>
      </c>
      <c r="N25" s="22">
        <v>18541700</v>
      </c>
      <c r="O25" s="22"/>
      <c r="P25" s="22"/>
      <c r="Q25" s="22"/>
      <c r="R25" s="22"/>
      <c r="S25" s="22"/>
      <c r="T25" s="22"/>
      <c r="U25" s="22"/>
      <c r="V25" s="22"/>
      <c r="W25" s="22">
        <v>41718800</v>
      </c>
      <c r="X25" s="22">
        <v>41239700</v>
      </c>
      <c r="Y25" s="22">
        <v>479100</v>
      </c>
      <c r="Z25" s="23">
        <v>1.1617446295681102</v>
      </c>
      <c r="AA25" s="20">
        <v>54735100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562331626</v>
      </c>
      <c r="D30" s="20"/>
      <c r="E30" s="21">
        <v>584852300</v>
      </c>
      <c r="F30" s="22">
        <v>584852800</v>
      </c>
      <c r="G30" s="22">
        <v>45265657</v>
      </c>
      <c r="H30" s="22">
        <v>63762681</v>
      </c>
      <c r="I30" s="22">
        <v>51413928</v>
      </c>
      <c r="J30" s="22">
        <v>160442266</v>
      </c>
      <c r="K30" s="22">
        <v>46678166</v>
      </c>
      <c r="L30" s="22">
        <v>50340450</v>
      </c>
      <c r="M30" s="22">
        <v>44585212</v>
      </c>
      <c r="N30" s="22">
        <v>141603828</v>
      </c>
      <c r="O30" s="22"/>
      <c r="P30" s="22"/>
      <c r="Q30" s="22"/>
      <c r="R30" s="22"/>
      <c r="S30" s="22"/>
      <c r="T30" s="22"/>
      <c r="U30" s="22"/>
      <c r="V30" s="22"/>
      <c r="W30" s="22">
        <v>302046094</v>
      </c>
      <c r="X30" s="22">
        <v>300090829</v>
      </c>
      <c r="Y30" s="22">
        <v>1955265</v>
      </c>
      <c r="Z30" s="23">
        <v>0.65155773220913726</v>
      </c>
      <c r="AA30" s="20">
        <v>584852800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1181770141</v>
      </c>
      <c r="D32" s="29">
        <f t="shared" ref="D32:Y32" si="0">SUM(D6:D31)</f>
        <v>0</v>
      </c>
      <c r="E32" s="30">
        <f t="shared" si="0"/>
        <v>1287663300</v>
      </c>
      <c r="F32" s="31">
        <f t="shared" si="0"/>
        <v>1217070800</v>
      </c>
      <c r="G32" s="31">
        <f t="shared" si="0"/>
        <v>108394304</v>
      </c>
      <c r="H32" s="31">
        <f t="shared" si="0"/>
        <v>110502427</v>
      </c>
      <c r="I32" s="31">
        <f t="shared" si="0"/>
        <v>100461519</v>
      </c>
      <c r="J32" s="31">
        <f t="shared" si="0"/>
        <v>319358250</v>
      </c>
      <c r="K32" s="31">
        <f t="shared" si="0"/>
        <v>93384347</v>
      </c>
      <c r="L32" s="31">
        <f t="shared" si="0"/>
        <v>99825536</v>
      </c>
      <c r="M32" s="31">
        <f t="shared" si="0"/>
        <v>106694140</v>
      </c>
      <c r="N32" s="31">
        <f t="shared" si="0"/>
        <v>299904023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619262273</v>
      </c>
      <c r="X32" s="31">
        <f t="shared" si="0"/>
        <v>626111580</v>
      </c>
      <c r="Y32" s="31">
        <f t="shared" si="0"/>
        <v>-6849307</v>
      </c>
      <c r="Z32" s="32">
        <f>+IF(X32&lt;&gt;0,+(Y32/X32)*100,0)</f>
        <v>-1.0939435108355606</v>
      </c>
      <c r="AA32" s="29">
        <f>SUM(AA6:AA31)</f>
        <v>1217070800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106470036</v>
      </c>
      <c r="D34" s="20"/>
      <c r="E34" s="21">
        <v>107151100</v>
      </c>
      <c r="F34" s="22">
        <v>106379341</v>
      </c>
      <c r="G34" s="22">
        <v>8097274</v>
      </c>
      <c r="H34" s="22">
        <v>7819955</v>
      </c>
      <c r="I34" s="22">
        <v>8047083</v>
      </c>
      <c r="J34" s="22">
        <v>23964312</v>
      </c>
      <c r="K34" s="22">
        <v>8742163</v>
      </c>
      <c r="L34" s="22">
        <v>8708115</v>
      </c>
      <c r="M34" s="22">
        <v>8475439</v>
      </c>
      <c r="N34" s="22">
        <v>25925717</v>
      </c>
      <c r="O34" s="22"/>
      <c r="P34" s="22"/>
      <c r="Q34" s="22"/>
      <c r="R34" s="22"/>
      <c r="S34" s="22"/>
      <c r="T34" s="22"/>
      <c r="U34" s="22"/>
      <c r="V34" s="22"/>
      <c r="W34" s="22">
        <v>49890029</v>
      </c>
      <c r="X34" s="22">
        <v>50673305</v>
      </c>
      <c r="Y34" s="22">
        <v>-783276</v>
      </c>
      <c r="Z34" s="23">
        <v>-1.5457369516355801</v>
      </c>
      <c r="AA34" s="20">
        <v>106379341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367912246</v>
      </c>
      <c r="D37" s="20"/>
      <c r="E37" s="21">
        <v>352590500</v>
      </c>
      <c r="F37" s="22">
        <v>351297600</v>
      </c>
      <c r="G37" s="22">
        <v>28096522</v>
      </c>
      <c r="H37" s="22">
        <v>29832816</v>
      </c>
      <c r="I37" s="22">
        <v>31176483</v>
      </c>
      <c r="J37" s="22">
        <v>89105821</v>
      </c>
      <c r="K37" s="22">
        <v>24086222</v>
      </c>
      <c r="L37" s="22">
        <v>29508955</v>
      </c>
      <c r="M37" s="22">
        <v>22518100</v>
      </c>
      <c r="N37" s="22">
        <v>76113277</v>
      </c>
      <c r="O37" s="22"/>
      <c r="P37" s="22"/>
      <c r="Q37" s="22"/>
      <c r="R37" s="22"/>
      <c r="S37" s="22"/>
      <c r="T37" s="22"/>
      <c r="U37" s="22"/>
      <c r="V37" s="22"/>
      <c r="W37" s="22">
        <v>165219098</v>
      </c>
      <c r="X37" s="22">
        <v>167290298</v>
      </c>
      <c r="Y37" s="22">
        <v>-2071200</v>
      </c>
      <c r="Z37" s="23">
        <v>-1.2380873396495473</v>
      </c>
      <c r="AA37" s="20">
        <v>351297600</v>
      </c>
    </row>
    <row r="38" spans="1:27" x14ac:dyDescent="0.25">
      <c r="A38" s="19" t="s">
        <v>64</v>
      </c>
      <c r="B38" s="15" t="s">
        <v>32</v>
      </c>
      <c r="C38" s="20">
        <v>-2434783</v>
      </c>
      <c r="D38" s="20"/>
      <c r="E38" s="21">
        <v>45045000</v>
      </c>
      <c r="F38" s="22">
        <v>45045000</v>
      </c>
      <c r="G38" s="22"/>
      <c r="H38" s="22">
        <v>6528261</v>
      </c>
      <c r="I38" s="22">
        <v>3264130</v>
      </c>
      <c r="J38" s="22">
        <v>9792391</v>
      </c>
      <c r="K38" s="22">
        <v>3264130</v>
      </c>
      <c r="L38" s="22">
        <v>3264130</v>
      </c>
      <c r="M38" s="22">
        <v>3264130</v>
      </c>
      <c r="N38" s="22">
        <v>9792390</v>
      </c>
      <c r="O38" s="22"/>
      <c r="P38" s="22"/>
      <c r="Q38" s="22"/>
      <c r="R38" s="22"/>
      <c r="S38" s="22"/>
      <c r="T38" s="22"/>
      <c r="U38" s="22"/>
      <c r="V38" s="22"/>
      <c r="W38" s="22">
        <v>19584781</v>
      </c>
      <c r="X38" s="22">
        <v>20074351</v>
      </c>
      <c r="Y38" s="22">
        <v>-489570</v>
      </c>
      <c r="Z38" s="23">
        <v>-2.4387836996573391</v>
      </c>
      <c r="AA38" s="20">
        <v>45045000</v>
      </c>
    </row>
    <row r="39" spans="1:27" x14ac:dyDescent="0.25">
      <c r="A39" s="19" t="s">
        <v>65</v>
      </c>
      <c r="B39" s="15" t="s">
        <v>32</v>
      </c>
      <c r="C39" s="20">
        <v>61262235</v>
      </c>
      <c r="D39" s="20"/>
      <c r="E39" s="21">
        <v>58319700</v>
      </c>
      <c r="F39" s="22">
        <v>70169940</v>
      </c>
      <c r="G39" s="22">
        <v>4859976</v>
      </c>
      <c r="H39" s="22">
        <v>4859976</v>
      </c>
      <c r="I39" s="22">
        <v>7780905</v>
      </c>
      <c r="J39" s="22">
        <v>17500857</v>
      </c>
      <c r="K39" s="22">
        <v>5897023</v>
      </c>
      <c r="L39" s="22">
        <v>5706824</v>
      </c>
      <c r="M39" s="22">
        <v>5897020</v>
      </c>
      <c r="N39" s="22">
        <v>17500867</v>
      </c>
      <c r="O39" s="22"/>
      <c r="P39" s="22"/>
      <c r="Q39" s="22"/>
      <c r="R39" s="22"/>
      <c r="S39" s="22"/>
      <c r="T39" s="22"/>
      <c r="U39" s="22"/>
      <c r="V39" s="22"/>
      <c r="W39" s="22">
        <v>35001724</v>
      </c>
      <c r="X39" s="22">
        <v>35061359</v>
      </c>
      <c r="Y39" s="22">
        <v>-59635</v>
      </c>
      <c r="Z39" s="23">
        <v>-0.17008753140458702</v>
      </c>
      <c r="AA39" s="20">
        <v>70169940</v>
      </c>
    </row>
    <row r="40" spans="1:27" x14ac:dyDescent="0.25">
      <c r="A40" s="19" t="s">
        <v>40</v>
      </c>
      <c r="B40" s="15" t="s">
        <v>32</v>
      </c>
      <c r="C40" s="20">
        <v>72128017</v>
      </c>
      <c r="D40" s="20"/>
      <c r="E40" s="21">
        <v>75253200</v>
      </c>
      <c r="F40" s="22">
        <v>75253200</v>
      </c>
      <c r="G40" s="22">
        <v>7328966</v>
      </c>
      <c r="H40" s="22">
        <v>6821204</v>
      </c>
      <c r="I40" s="22">
        <v>6708342</v>
      </c>
      <c r="J40" s="22">
        <v>20858512</v>
      </c>
      <c r="K40" s="22">
        <v>7652403</v>
      </c>
      <c r="L40" s="22">
        <v>7403315</v>
      </c>
      <c r="M40" s="22">
        <v>7250503</v>
      </c>
      <c r="N40" s="22">
        <v>22306221</v>
      </c>
      <c r="O40" s="22"/>
      <c r="P40" s="22"/>
      <c r="Q40" s="22"/>
      <c r="R40" s="22"/>
      <c r="S40" s="22"/>
      <c r="T40" s="22"/>
      <c r="U40" s="22"/>
      <c r="V40" s="22"/>
      <c r="W40" s="22">
        <v>43164733</v>
      </c>
      <c r="X40" s="22">
        <v>35955930</v>
      </c>
      <c r="Y40" s="22">
        <v>7208803</v>
      </c>
      <c r="Z40" s="23">
        <v>20.04899609049189</v>
      </c>
      <c r="AA40" s="20">
        <v>75253200</v>
      </c>
    </row>
    <row r="41" spans="1:27" x14ac:dyDescent="0.25">
      <c r="A41" s="19" t="s">
        <v>66</v>
      </c>
      <c r="B41" s="15" t="s">
        <v>32</v>
      </c>
      <c r="C41" s="20">
        <v>29363681</v>
      </c>
      <c r="D41" s="20"/>
      <c r="E41" s="21">
        <v>30384300</v>
      </c>
      <c r="F41" s="22">
        <v>30984300</v>
      </c>
      <c r="G41" s="22">
        <v>750443</v>
      </c>
      <c r="H41" s="22">
        <v>16264682</v>
      </c>
      <c r="I41" s="22">
        <v>849572</v>
      </c>
      <c r="J41" s="22">
        <v>17864697</v>
      </c>
      <c r="K41" s="22">
        <v>582089</v>
      </c>
      <c r="L41" s="22">
        <v>1041855</v>
      </c>
      <c r="M41" s="22">
        <v>2594678</v>
      </c>
      <c r="N41" s="22">
        <v>4218622</v>
      </c>
      <c r="O41" s="22"/>
      <c r="P41" s="22"/>
      <c r="Q41" s="22"/>
      <c r="R41" s="22"/>
      <c r="S41" s="22"/>
      <c r="T41" s="22"/>
      <c r="U41" s="22"/>
      <c r="V41" s="22"/>
      <c r="W41" s="22">
        <v>22083319</v>
      </c>
      <c r="X41" s="22">
        <v>20010941</v>
      </c>
      <c r="Y41" s="22">
        <v>2072378</v>
      </c>
      <c r="Z41" s="23">
        <v>10.356224627317626</v>
      </c>
      <c r="AA41" s="20">
        <v>30984300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40861389</v>
      </c>
      <c r="D43" s="20"/>
      <c r="E43" s="21"/>
      <c r="F43" s="22"/>
      <c r="G43" s="22">
        <v>11277</v>
      </c>
      <c r="H43" s="22">
        <v>4508</v>
      </c>
      <c r="I43" s="22">
        <v>10753</v>
      </c>
      <c r="J43" s="22">
        <v>26538</v>
      </c>
      <c r="K43" s="22">
        <v>8213</v>
      </c>
      <c r="L43" s="22">
        <v>35706</v>
      </c>
      <c r="M43" s="22">
        <v>7722</v>
      </c>
      <c r="N43" s="22">
        <v>51641</v>
      </c>
      <c r="O43" s="22"/>
      <c r="P43" s="22"/>
      <c r="Q43" s="22"/>
      <c r="R43" s="22"/>
      <c r="S43" s="22"/>
      <c r="T43" s="22"/>
      <c r="U43" s="22"/>
      <c r="V43" s="22"/>
      <c r="W43" s="22">
        <v>78179</v>
      </c>
      <c r="X43" s="22">
        <v>70457</v>
      </c>
      <c r="Y43" s="22">
        <v>7722</v>
      </c>
      <c r="Z43" s="23">
        <v>10.959876236569823</v>
      </c>
      <c r="AA43" s="20"/>
    </row>
    <row r="44" spans="1:27" x14ac:dyDescent="0.25">
      <c r="A44" s="19" t="s">
        <v>69</v>
      </c>
      <c r="B44" s="15" t="s">
        <v>32</v>
      </c>
      <c r="C44" s="20">
        <v>103574472</v>
      </c>
      <c r="D44" s="20"/>
      <c r="E44" s="21">
        <v>107887200</v>
      </c>
      <c r="F44" s="22">
        <v>102476500</v>
      </c>
      <c r="G44" s="22">
        <v>9944635</v>
      </c>
      <c r="H44" s="22">
        <v>11933296</v>
      </c>
      <c r="I44" s="22">
        <v>9922648</v>
      </c>
      <c r="J44" s="22">
        <v>31800579</v>
      </c>
      <c r="K44" s="22">
        <v>9067209</v>
      </c>
      <c r="L44" s="22">
        <v>9605501</v>
      </c>
      <c r="M44" s="22">
        <v>7426301</v>
      </c>
      <c r="N44" s="22">
        <v>26099011</v>
      </c>
      <c r="O44" s="22"/>
      <c r="P44" s="22"/>
      <c r="Q44" s="22"/>
      <c r="R44" s="22"/>
      <c r="S44" s="22"/>
      <c r="T44" s="22"/>
      <c r="U44" s="22"/>
      <c r="V44" s="22"/>
      <c r="W44" s="22">
        <v>57899590</v>
      </c>
      <c r="X44" s="22">
        <v>58812736</v>
      </c>
      <c r="Y44" s="22">
        <v>-913146</v>
      </c>
      <c r="Z44" s="23">
        <v>-1.5526330895403335</v>
      </c>
      <c r="AA44" s="20">
        <v>102476500</v>
      </c>
    </row>
    <row r="45" spans="1:27" x14ac:dyDescent="0.25">
      <c r="A45" s="19" t="s">
        <v>70</v>
      </c>
      <c r="B45" s="15" t="s">
        <v>32</v>
      </c>
      <c r="C45" s="20">
        <v>2933353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402292316</v>
      </c>
      <c r="D46" s="20"/>
      <c r="E46" s="21">
        <v>369949800</v>
      </c>
      <c r="F46" s="22">
        <v>369949800</v>
      </c>
      <c r="G46" s="22">
        <v>39318741</v>
      </c>
      <c r="H46" s="22">
        <v>49318465</v>
      </c>
      <c r="I46" s="22">
        <v>42739231</v>
      </c>
      <c r="J46" s="22">
        <v>131376437</v>
      </c>
      <c r="K46" s="22">
        <v>40446803</v>
      </c>
      <c r="L46" s="22">
        <v>40456435</v>
      </c>
      <c r="M46" s="22">
        <v>38623598</v>
      </c>
      <c r="N46" s="22">
        <v>119526836</v>
      </c>
      <c r="O46" s="22"/>
      <c r="P46" s="22"/>
      <c r="Q46" s="22"/>
      <c r="R46" s="22"/>
      <c r="S46" s="22"/>
      <c r="T46" s="22"/>
      <c r="U46" s="22"/>
      <c r="V46" s="22"/>
      <c r="W46" s="22">
        <v>250903273</v>
      </c>
      <c r="X46" s="22">
        <v>238469075</v>
      </c>
      <c r="Y46" s="22">
        <v>12434198</v>
      </c>
      <c r="Z46" s="23">
        <v>5.2141763035731152</v>
      </c>
      <c r="AA46" s="20">
        <v>369949800</v>
      </c>
    </row>
    <row r="47" spans="1:27" x14ac:dyDescent="0.25">
      <c r="A47" s="37" t="s">
        <v>72</v>
      </c>
      <c r="B47" s="28" t="s">
        <v>32</v>
      </c>
      <c r="C47" s="29">
        <f>SUM(C34:C46)</f>
        <v>1184362962</v>
      </c>
      <c r="D47" s="29">
        <f t="shared" ref="D47:Y47" si="1">SUM(D34:D46)</f>
        <v>0</v>
      </c>
      <c r="E47" s="30">
        <f t="shared" si="1"/>
        <v>1146580800</v>
      </c>
      <c r="F47" s="31">
        <f t="shared" si="1"/>
        <v>1151555681</v>
      </c>
      <c r="G47" s="31">
        <f t="shared" si="1"/>
        <v>98407834</v>
      </c>
      <c r="H47" s="31">
        <f t="shared" si="1"/>
        <v>133383163</v>
      </c>
      <c r="I47" s="31">
        <f t="shared" si="1"/>
        <v>110499147</v>
      </c>
      <c r="J47" s="31">
        <f t="shared" si="1"/>
        <v>342290144</v>
      </c>
      <c r="K47" s="31">
        <f t="shared" si="1"/>
        <v>99746255</v>
      </c>
      <c r="L47" s="31">
        <f t="shared" si="1"/>
        <v>105730836</v>
      </c>
      <c r="M47" s="31">
        <f t="shared" si="1"/>
        <v>96057491</v>
      </c>
      <c r="N47" s="31">
        <f t="shared" si="1"/>
        <v>301534582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643824726</v>
      </c>
      <c r="X47" s="31">
        <f t="shared" si="1"/>
        <v>626418452</v>
      </c>
      <c r="Y47" s="31">
        <f t="shared" si="1"/>
        <v>17406274</v>
      </c>
      <c r="Z47" s="32">
        <f>+IF(X47&lt;&gt;0,+(Y47/X47)*100,0)</f>
        <v>2.7786975215091525</v>
      </c>
      <c r="AA47" s="29">
        <f>SUM(AA34:AA46)</f>
        <v>1151555681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-2592821</v>
      </c>
      <c r="D48" s="39">
        <f t="shared" si="2"/>
        <v>0</v>
      </c>
      <c r="E48" s="40">
        <f t="shared" si="2"/>
        <v>141082500</v>
      </c>
      <c r="F48" s="41">
        <f t="shared" si="2"/>
        <v>65515119</v>
      </c>
      <c r="G48" s="41">
        <f t="shared" si="2"/>
        <v>9986470</v>
      </c>
      <c r="H48" s="41">
        <f t="shared" si="2"/>
        <v>-22880736</v>
      </c>
      <c r="I48" s="41">
        <f t="shared" si="2"/>
        <v>-10037628</v>
      </c>
      <c r="J48" s="41">
        <f t="shared" si="2"/>
        <v>-22931894</v>
      </c>
      <c r="K48" s="41">
        <f t="shared" si="2"/>
        <v>-6361908</v>
      </c>
      <c r="L48" s="41">
        <f t="shared" si="2"/>
        <v>-5905300</v>
      </c>
      <c r="M48" s="41">
        <f t="shared" si="2"/>
        <v>10636649</v>
      </c>
      <c r="N48" s="41">
        <f t="shared" si="2"/>
        <v>-1630559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-24562453</v>
      </c>
      <c r="X48" s="41">
        <f t="shared" si="2"/>
        <v>-306872</v>
      </c>
      <c r="Y48" s="41">
        <f t="shared" si="2"/>
        <v>-24255581</v>
      </c>
      <c r="Z48" s="42">
        <f>+IF(X48&lt;&gt;0,+(Y48/X48)*100,0)</f>
        <v>7904.1362522484942</v>
      </c>
      <c r="AA48" s="39">
        <f>+AA32-AA47</f>
        <v>65515119</v>
      </c>
    </row>
    <row r="49" spans="1:27" x14ac:dyDescent="0.25">
      <c r="A49" s="43" t="s">
        <v>74</v>
      </c>
      <c r="B49" s="15" t="s">
        <v>32</v>
      </c>
      <c r="C49" s="20">
        <v>131915169</v>
      </c>
      <c r="D49" s="20"/>
      <c r="E49" s="21">
        <v>99419000</v>
      </c>
      <c r="F49" s="22">
        <v>99419000</v>
      </c>
      <c r="G49" s="22">
        <v>16002791</v>
      </c>
      <c r="H49" s="22">
        <v>16641424</v>
      </c>
      <c r="I49" s="22">
        <v>11689210</v>
      </c>
      <c r="J49" s="22">
        <v>44333425</v>
      </c>
      <c r="K49" s="22">
        <v>7793386</v>
      </c>
      <c r="L49" s="22">
        <v>4061324</v>
      </c>
      <c r="M49" s="22">
        <v>21837929</v>
      </c>
      <c r="N49" s="22">
        <v>33692639</v>
      </c>
      <c r="O49" s="22"/>
      <c r="P49" s="22"/>
      <c r="Q49" s="22"/>
      <c r="R49" s="22"/>
      <c r="S49" s="22"/>
      <c r="T49" s="22"/>
      <c r="U49" s="22"/>
      <c r="V49" s="22"/>
      <c r="W49" s="22">
        <v>78026064</v>
      </c>
      <c r="X49" s="22">
        <v>68802235</v>
      </c>
      <c r="Y49" s="22">
        <v>9223829</v>
      </c>
      <c r="Z49" s="23">
        <v>13.406292688020963</v>
      </c>
      <c r="AA49" s="20">
        <v>99419000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129322348</v>
      </c>
      <c r="D51" s="48">
        <f t="shared" si="3"/>
        <v>0</v>
      </c>
      <c r="E51" s="49">
        <f t="shared" si="3"/>
        <v>240501500</v>
      </c>
      <c r="F51" s="50">
        <f t="shared" si="3"/>
        <v>164934119</v>
      </c>
      <c r="G51" s="50">
        <f t="shared" si="3"/>
        <v>25989261</v>
      </c>
      <c r="H51" s="50">
        <f t="shared" si="3"/>
        <v>-6239312</v>
      </c>
      <c r="I51" s="50">
        <f t="shared" si="3"/>
        <v>1651582</v>
      </c>
      <c r="J51" s="50">
        <f t="shared" si="3"/>
        <v>21401531</v>
      </c>
      <c r="K51" s="50">
        <f t="shared" si="3"/>
        <v>1431478</v>
      </c>
      <c r="L51" s="50">
        <f t="shared" si="3"/>
        <v>-1843976</v>
      </c>
      <c r="M51" s="50">
        <f t="shared" si="3"/>
        <v>32474578</v>
      </c>
      <c r="N51" s="50">
        <f t="shared" si="3"/>
        <v>32062080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53463611</v>
      </c>
      <c r="X51" s="50">
        <f t="shared" si="3"/>
        <v>68495363</v>
      </c>
      <c r="Y51" s="50">
        <f t="shared" si="3"/>
        <v>-15031752</v>
      </c>
      <c r="Z51" s="51">
        <f>+IF(X51&lt;&gt;0,+(Y51/X51)*100,0)</f>
        <v>-21.94564907992385</v>
      </c>
      <c r="AA51" s="48">
        <f>SUM(AA48:AA50)</f>
        <v>164934119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129322348</v>
      </c>
      <c r="D53" s="54">
        <f>+D51-D52</f>
        <v>0</v>
      </c>
      <c r="E53" s="55">
        <f t="shared" si="4"/>
        <v>240501500</v>
      </c>
      <c r="F53" s="56">
        <f t="shared" si="4"/>
        <v>164934119</v>
      </c>
      <c r="G53" s="56">
        <f t="shared" si="4"/>
        <v>25989261</v>
      </c>
      <c r="H53" s="56">
        <f t="shared" si="4"/>
        <v>-6239312</v>
      </c>
      <c r="I53" s="56">
        <f t="shared" si="4"/>
        <v>1651582</v>
      </c>
      <c r="J53" s="56">
        <f t="shared" si="4"/>
        <v>21401531</v>
      </c>
      <c r="K53" s="56">
        <f t="shared" si="4"/>
        <v>1431478</v>
      </c>
      <c r="L53" s="56">
        <f t="shared" si="4"/>
        <v>-1843976</v>
      </c>
      <c r="M53" s="56">
        <f t="shared" si="4"/>
        <v>32474578</v>
      </c>
      <c r="N53" s="56">
        <f t="shared" si="4"/>
        <v>32062080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53463611</v>
      </c>
      <c r="X53" s="56">
        <f t="shared" si="4"/>
        <v>68495363</v>
      </c>
      <c r="Y53" s="56">
        <f t="shared" si="4"/>
        <v>-15031752</v>
      </c>
      <c r="Z53" s="57">
        <f>+IF(X53&lt;&gt;0,+(Y53/X53)*100,0)</f>
        <v>-21.94564907992385</v>
      </c>
      <c r="AA53" s="54">
        <f>+AA51-AA52</f>
        <v>164934119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129322348</v>
      </c>
      <c r="D56" s="48">
        <f>SUM(D53:D55)</f>
        <v>0</v>
      </c>
      <c r="E56" s="49">
        <f t="shared" si="5"/>
        <v>240501500</v>
      </c>
      <c r="F56" s="50">
        <f t="shared" si="5"/>
        <v>164934119</v>
      </c>
      <c r="G56" s="50">
        <f t="shared" si="5"/>
        <v>25989261</v>
      </c>
      <c r="H56" s="50">
        <f t="shared" si="5"/>
        <v>-6239312</v>
      </c>
      <c r="I56" s="50">
        <f t="shared" si="5"/>
        <v>1651582</v>
      </c>
      <c r="J56" s="50">
        <f t="shared" si="5"/>
        <v>21401531</v>
      </c>
      <c r="K56" s="50">
        <f t="shared" si="5"/>
        <v>1431478</v>
      </c>
      <c r="L56" s="50">
        <f t="shared" si="5"/>
        <v>-1843976</v>
      </c>
      <c r="M56" s="50">
        <f t="shared" si="5"/>
        <v>32474578</v>
      </c>
      <c r="N56" s="50">
        <f t="shared" si="5"/>
        <v>32062080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53463611</v>
      </c>
      <c r="X56" s="50">
        <f t="shared" si="5"/>
        <v>68495363</v>
      </c>
      <c r="Y56" s="50">
        <f t="shared" si="5"/>
        <v>-15031752</v>
      </c>
      <c r="Z56" s="51">
        <f>+IF(X56&lt;&gt;0,+(Y56/X56)*100,0)</f>
        <v>-21.94564907992385</v>
      </c>
      <c r="AA56" s="48">
        <f>SUM(AA53:AA55)</f>
        <v>164934119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129322348</v>
      </c>
      <c r="D59" s="65">
        <f>SUM(D56:D58)</f>
        <v>0</v>
      </c>
      <c r="E59" s="66">
        <f t="shared" si="6"/>
        <v>240501500</v>
      </c>
      <c r="F59" s="67">
        <f t="shared" si="6"/>
        <v>164934119</v>
      </c>
      <c r="G59" s="67">
        <f t="shared" si="6"/>
        <v>25989261</v>
      </c>
      <c r="H59" s="67">
        <f t="shared" si="6"/>
        <v>-6239312</v>
      </c>
      <c r="I59" s="67">
        <f t="shared" si="6"/>
        <v>1651582</v>
      </c>
      <c r="J59" s="67">
        <f t="shared" si="6"/>
        <v>21401531</v>
      </c>
      <c r="K59" s="67">
        <f t="shared" si="6"/>
        <v>1431478</v>
      </c>
      <c r="L59" s="67">
        <f t="shared" si="6"/>
        <v>-1843976</v>
      </c>
      <c r="M59" s="67">
        <f t="shared" si="6"/>
        <v>32474578</v>
      </c>
      <c r="N59" s="67">
        <f t="shared" si="6"/>
        <v>32062080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53463611</v>
      </c>
      <c r="X59" s="67">
        <f t="shared" si="6"/>
        <v>68495363</v>
      </c>
      <c r="Y59" s="67">
        <f t="shared" si="6"/>
        <v>-15031752</v>
      </c>
      <c r="Z59" s="68">
        <f>+IF(X59&lt;&gt;0,+(Y59/X59)*100,0)</f>
        <v>-21.94564907992385</v>
      </c>
      <c r="AA59" s="65">
        <f>SUM(AA56:AA58)</f>
        <v>164934119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>
        <v>35629793</v>
      </c>
      <c r="L7" s="22">
        <v>346852</v>
      </c>
      <c r="M7" s="22">
        <v>24619024</v>
      </c>
      <c r="N7" s="22">
        <v>60595669</v>
      </c>
      <c r="O7" s="22"/>
      <c r="P7" s="22"/>
      <c r="Q7" s="22"/>
      <c r="R7" s="22"/>
      <c r="S7" s="22"/>
      <c r="T7" s="22"/>
      <c r="U7" s="22"/>
      <c r="V7" s="22"/>
      <c r="W7" s="22">
        <v>129393693</v>
      </c>
      <c r="X7" s="22">
        <v>191205816</v>
      </c>
      <c r="Y7" s="22">
        <v>-61812123</v>
      </c>
      <c r="Z7" s="23">
        <v>-32.327532861238907</v>
      </c>
      <c r="AA7" s="20">
        <v>382411322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23627803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>
        <v>2941149</v>
      </c>
      <c r="L13" s="22">
        <v>2655053</v>
      </c>
      <c r="M13" s="22">
        <v>2612164</v>
      </c>
      <c r="N13" s="22">
        <v>8208366</v>
      </c>
      <c r="O13" s="22"/>
      <c r="P13" s="22"/>
      <c r="Q13" s="22"/>
      <c r="R13" s="22"/>
      <c r="S13" s="22"/>
      <c r="T13" s="22"/>
      <c r="U13" s="22"/>
      <c r="V13" s="22"/>
      <c r="W13" s="22">
        <v>16830642</v>
      </c>
      <c r="X13" s="22">
        <v>11813899</v>
      </c>
      <c r="Y13" s="22">
        <v>5016743</v>
      </c>
      <c r="Z13" s="23">
        <v>42.464752745897016</v>
      </c>
      <c r="AA13" s="20">
        <v>23627803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3408</v>
      </c>
      <c r="F19" s="22">
        <v>3408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1692</v>
      </c>
      <c r="Y19" s="22">
        <v>-1692</v>
      </c>
      <c r="Z19" s="23">
        <v>-100</v>
      </c>
      <c r="AA19" s="20">
        <v>3408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85662</v>
      </c>
      <c r="Y23" s="22">
        <v>-85662</v>
      </c>
      <c r="Z23" s="23">
        <v>-100</v>
      </c>
      <c r="AA23" s="20">
        <v>171327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20975340</v>
      </c>
      <c r="F25" s="22">
        <v>20975340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10487670</v>
      </c>
      <c r="Y25" s="22">
        <v>-10487670</v>
      </c>
      <c r="Z25" s="23">
        <v>-100</v>
      </c>
      <c r="AA25" s="20">
        <v>20975340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332179223</v>
      </c>
      <c r="D32" s="29">
        <f t="shared" ref="D32:Y32" si="0">SUM(D6:D31)</f>
        <v>0</v>
      </c>
      <c r="E32" s="30">
        <f t="shared" si="0"/>
        <v>427189204</v>
      </c>
      <c r="F32" s="31">
        <f t="shared" si="0"/>
        <v>427189200</v>
      </c>
      <c r="G32" s="31">
        <f t="shared" si="0"/>
        <v>31264221</v>
      </c>
      <c r="H32" s="31">
        <f t="shared" si="0"/>
        <v>18912008</v>
      </c>
      <c r="I32" s="31">
        <f t="shared" si="0"/>
        <v>27380828</v>
      </c>
      <c r="J32" s="31">
        <f t="shared" si="0"/>
        <v>77557057</v>
      </c>
      <c r="K32" s="31">
        <f t="shared" si="0"/>
        <v>38570942</v>
      </c>
      <c r="L32" s="31">
        <f t="shared" si="0"/>
        <v>3001905</v>
      </c>
      <c r="M32" s="31">
        <f t="shared" si="0"/>
        <v>27231188</v>
      </c>
      <c r="N32" s="31">
        <f t="shared" si="0"/>
        <v>68804035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146361092</v>
      </c>
      <c r="X32" s="31">
        <f t="shared" si="0"/>
        <v>213594739</v>
      </c>
      <c r="Y32" s="31">
        <f t="shared" si="0"/>
        <v>-67233647</v>
      </c>
      <c r="Z32" s="32">
        <f>+IF(X32&lt;&gt;0,+(Y32/X32)*100,0)</f>
        <v>-31.477201786323022</v>
      </c>
      <c r="AA32" s="29">
        <f>SUM(AA6:AA31)</f>
        <v>427189200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144376475</v>
      </c>
      <c r="D34" s="20"/>
      <c r="E34" s="21">
        <v>115006443</v>
      </c>
      <c r="F34" s="22">
        <v>115006443</v>
      </c>
      <c r="G34" s="22">
        <v>7537632</v>
      </c>
      <c r="H34" s="22">
        <v>8068792</v>
      </c>
      <c r="I34" s="22">
        <v>8314893</v>
      </c>
      <c r="J34" s="22">
        <v>23921317</v>
      </c>
      <c r="K34" s="22">
        <v>9324984</v>
      </c>
      <c r="L34" s="22">
        <v>8519503</v>
      </c>
      <c r="M34" s="22">
        <v>9117482</v>
      </c>
      <c r="N34" s="22">
        <v>26961969</v>
      </c>
      <c r="O34" s="22"/>
      <c r="P34" s="22"/>
      <c r="Q34" s="22"/>
      <c r="R34" s="22"/>
      <c r="S34" s="22"/>
      <c r="T34" s="22"/>
      <c r="U34" s="22"/>
      <c r="V34" s="22"/>
      <c r="W34" s="22">
        <v>50883286</v>
      </c>
      <c r="X34" s="22">
        <v>57503196</v>
      </c>
      <c r="Y34" s="22">
        <v>-6619910</v>
      </c>
      <c r="Z34" s="23">
        <v>-11.512247075797317</v>
      </c>
      <c r="AA34" s="20">
        <v>115006443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234306052</v>
      </c>
      <c r="D37" s="20"/>
      <c r="E37" s="21">
        <v>260184776</v>
      </c>
      <c r="F37" s="22">
        <v>257632318</v>
      </c>
      <c r="G37" s="22">
        <v>21689587</v>
      </c>
      <c r="H37" s="22">
        <v>25179752</v>
      </c>
      <c r="I37" s="22">
        <v>26268561</v>
      </c>
      <c r="J37" s="22">
        <v>73137900</v>
      </c>
      <c r="K37" s="22">
        <v>23695639</v>
      </c>
      <c r="L37" s="22">
        <v>9186904</v>
      </c>
      <c r="M37" s="22">
        <v>14631717</v>
      </c>
      <c r="N37" s="22">
        <v>47514260</v>
      </c>
      <c r="O37" s="22"/>
      <c r="P37" s="22"/>
      <c r="Q37" s="22"/>
      <c r="R37" s="22"/>
      <c r="S37" s="22"/>
      <c r="T37" s="22"/>
      <c r="U37" s="22"/>
      <c r="V37" s="22"/>
      <c r="W37" s="22">
        <v>120652160</v>
      </c>
      <c r="X37" s="22">
        <v>128932186</v>
      </c>
      <c r="Y37" s="22">
        <v>-8280026</v>
      </c>
      <c r="Z37" s="23">
        <v>-6.4220007872975948</v>
      </c>
      <c r="AA37" s="20">
        <v>257632318</v>
      </c>
    </row>
    <row r="38" spans="1:27" x14ac:dyDescent="0.25">
      <c r="A38" s="19" t="s">
        <v>64</v>
      </c>
      <c r="B38" s="15" t="s">
        <v>32</v>
      </c>
      <c r="C38" s="20">
        <v>42833156</v>
      </c>
      <c r="D38" s="20"/>
      <c r="E38" s="21">
        <v>18486930</v>
      </c>
      <c r="F38" s="22">
        <v>18486930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9243468</v>
      </c>
      <c r="Y38" s="22">
        <v>-9243468</v>
      </c>
      <c r="Z38" s="23">
        <v>-100</v>
      </c>
      <c r="AA38" s="20">
        <v>18486930</v>
      </c>
    </row>
    <row r="39" spans="1:27" x14ac:dyDescent="0.25">
      <c r="A39" s="19" t="s">
        <v>65</v>
      </c>
      <c r="B39" s="15" t="s">
        <v>32</v>
      </c>
      <c r="C39" s="20">
        <v>236346612</v>
      </c>
      <c r="D39" s="20"/>
      <c r="E39" s="21">
        <v>58116913</v>
      </c>
      <c r="F39" s="22">
        <v>58116913</v>
      </c>
      <c r="G39" s="22"/>
      <c r="H39" s="22"/>
      <c r="I39" s="22">
        <v>60389105</v>
      </c>
      <c r="J39" s="22">
        <v>60389105</v>
      </c>
      <c r="K39" s="22">
        <v>20106672</v>
      </c>
      <c r="L39" s="22">
        <v>20062658</v>
      </c>
      <c r="M39" s="22">
        <v>19995382</v>
      </c>
      <c r="N39" s="22">
        <v>60164712</v>
      </c>
      <c r="O39" s="22"/>
      <c r="P39" s="22"/>
      <c r="Q39" s="22"/>
      <c r="R39" s="22"/>
      <c r="S39" s="22"/>
      <c r="T39" s="22"/>
      <c r="U39" s="22"/>
      <c r="V39" s="22"/>
      <c r="W39" s="22">
        <v>120553817</v>
      </c>
      <c r="X39" s="22">
        <v>29058462</v>
      </c>
      <c r="Y39" s="22">
        <v>91495355</v>
      </c>
      <c r="Z39" s="23">
        <v>314.86647503918135</v>
      </c>
      <c r="AA39" s="20">
        <v>58116913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135496236</v>
      </c>
      <c r="D41" s="20"/>
      <c r="E41" s="21">
        <v>99150312</v>
      </c>
      <c r="F41" s="22">
        <v>99150312</v>
      </c>
      <c r="G41" s="22"/>
      <c r="H41" s="22">
        <v>21521275</v>
      </c>
      <c r="I41" s="22">
        <v>26339919</v>
      </c>
      <c r="J41" s="22">
        <v>47861194</v>
      </c>
      <c r="K41" s="22">
        <v>35398984</v>
      </c>
      <c r="L41" s="22">
        <v>11477920</v>
      </c>
      <c r="M41" s="22">
        <v>883047</v>
      </c>
      <c r="N41" s="22">
        <v>47759951</v>
      </c>
      <c r="O41" s="22"/>
      <c r="P41" s="22"/>
      <c r="Q41" s="22"/>
      <c r="R41" s="22"/>
      <c r="S41" s="22"/>
      <c r="T41" s="22"/>
      <c r="U41" s="22"/>
      <c r="V41" s="22"/>
      <c r="W41" s="22">
        <v>95621145</v>
      </c>
      <c r="X41" s="22">
        <v>49575162</v>
      </c>
      <c r="Y41" s="22">
        <v>46045983</v>
      </c>
      <c r="Z41" s="23">
        <v>92.881154881551382</v>
      </c>
      <c r="AA41" s="20">
        <v>99150312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24894602</v>
      </c>
      <c r="F43" s="22">
        <v>24894602</v>
      </c>
      <c r="G43" s="22"/>
      <c r="H43" s="22"/>
      <c r="I43" s="22">
        <v>136367</v>
      </c>
      <c r="J43" s="22">
        <v>136367</v>
      </c>
      <c r="K43" s="22">
        <v>2885280</v>
      </c>
      <c r="L43" s="22">
        <v>1053282</v>
      </c>
      <c r="M43" s="22">
        <v>450631</v>
      </c>
      <c r="N43" s="22">
        <v>4389193</v>
      </c>
      <c r="O43" s="22"/>
      <c r="P43" s="22"/>
      <c r="Q43" s="22"/>
      <c r="R43" s="22"/>
      <c r="S43" s="22"/>
      <c r="T43" s="22"/>
      <c r="U43" s="22"/>
      <c r="V43" s="22"/>
      <c r="W43" s="22">
        <v>4525560</v>
      </c>
      <c r="X43" s="22">
        <v>12447300</v>
      </c>
      <c r="Y43" s="22">
        <v>-7921740</v>
      </c>
      <c r="Z43" s="23">
        <v>-63.642235665566027</v>
      </c>
      <c r="AA43" s="20">
        <v>24894602</v>
      </c>
    </row>
    <row r="44" spans="1:27" x14ac:dyDescent="0.25">
      <c r="A44" s="19" t="s">
        <v>69</v>
      </c>
      <c r="B44" s="15" t="s">
        <v>32</v>
      </c>
      <c r="C44" s="20">
        <v>1575562</v>
      </c>
      <c r="D44" s="20"/>
      <c r="E44" s="21">
        <v>27262044</v>
      </c>
      <c r="F44" s="22">
        <v>27262044</v>
      </c>
      <c r="G44" s="22">
        <v>2457634</v>
      </c>
      <c r="H44" s="22">
        <v>2773345</v>
      </c>
      <c r="I44" s="22">
        <v>2382679</v>
      </c>
      <c r="J44" s="22">
        <v>7613658</v>
      </c>
      <c r="K44" s="22">
        <v>2403382</v>
      </c>
      <c r="L44" s="22">
        <v>1992980</v>
      </c>
      <c r="M44" s="22">
        <v>2250916</v>
      </c>
      <c r="N44" s="22">
        <v>6647278</v>
      </c>
      <c r="O44" s="22"/>
      <c r="P44" s="22"/>
      <c r="Q44" s="22"/>
      <c r="R44" s="22"/>
      <c r="S44" s="22"/>
      <c r="T44" s="22"/>
      <c r="U44" s="22"/>
      <c r="V44" s="22"/>
      <c r="W44" s="22">
        <v>14260936</v>
      </c>
      <c r="X44" s="22">
        <v>13630986</v>
      </c>
      <c r="Y44" s="22">
        <v>629950</v>
      </c>
      <c r="Z44" s="23">
        <v>4.6214558506626009</v>
      </c>
      <c r="AA44" s="20">
        <v>27262044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/>
      <c r="Y46" s="22">
        <v>392311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794934093</v>
      </c>
      <c r="D47" s="29">
        <f t="shared" ref="D47:Y47" si="1">SUM(D34:D46)</f>
        <v>0</v>
      </c>
      <c r="E47" s="30">
        <f t="shared" si="1"/>
        <v>603102020</v>
      </c>
      <c r="F47" s="31">
        <f t="shared" si="1"/>
        <v>600549562</v>
      </c>
      <c r="G47" s="31">
        <f t="shared" si="1"/>
        <v>31684853</v>
      </c>
      <c r="H47" s="31">
        <f t="shared" si="1"/>
        <v>57543164</v>
      </c>
      <c r="I47" s="31">
        <f t="shared" si="1"/>
        <v>124223835</v>
      </c>
      <c r="J47" s="31">
        <f t="shared" si="1"/>
        <v>213451852</v>
      </c>
      <c r="K47" s="31">
        <f t="shared" si="1"/>
        <v>93814941</v>
      </c>
      <c r="L47" s="31">
        <f t="shared" si="1"/>
        <v>52293247</v>
      </c>
      <c r="M47" s="31">
        <f t="shared" si="1"/>
        <v>47329175</v>
      </c>
      <c r="N47" s="31">
        <f t="shared" si="1"/>
        <v>193437363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406889215</v>
      </c>
      <c r="X47" s="31">
        <f t="shared" si="1"/>
        <v>300390760</v>
      </c>
      <c r="Y47" s="31">
        <f t="shared" si="1"/>
        <v>106498455</v>
      </c>
      <c r="Z47" s="32">
        <f>+IF(X47&lt;&gt;0,+(Y47/X47)*100,0)</f>
        <v>35.453305887304921</v>
      </c>
      <c r="AA47" s="29">
        <f>SUM(AA34:AA46)</f>
        <v>600549562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-462754870</v>
      </c>
      <c r="D48" s="39">
        <f t="shared" si="2"/>
        <v>0</v>
      </c>
      <c r="E48" s="40">
        <f t="shared" si="2"/>
        <v>-175912816</v>
      </c>
      <c r="F48" s="41">
        <f t="shared" si="2"/>
        <v>-173360362</v>
      </c>
      <c r="G48" s="41">
        <f t="shared" si="2"/>
        <v>-420632</v>
      </c>
      <c r="H48" s="41">
        <f t="shared" si="2"/>
        <v>-38631156</v>
      </c>
      <c r="I48" s="41">
        <f t="shared" si="2"/>
        <v>-96843007</v>
      </c>
      <c r="J48" s="41">
        <f t="shared" si="2"/>
        <v>-135894795</v>
      </c>
      <c r="K48" s="41">
        <f t="shared" si="2"/>
        <v>-55243999</v>
      </c>
      <c r="L48" s="41">
        <f t="shared" si="2"/>
        <v>-49291342</v>
      </c>
      <c r="M48" s="41">
        <f t="shared" si="2"/>
        <v>-20097987</v>
      </c>
      <c r="N48" s="41">
        <f t="shared" si="2"/>
        <v>-124633328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-260528123</v>
      </c>
      <c r="X48" s="41">
        <f t="shared" si="2"/>
        <v>-86796021</v>
      </c>
      <c r="Y48" s="41">
        <f t="shared" si="2"/>
        <v>-173732102</v>
      </c>
      <c r="Z48" s="42">
        <f>+IF(X48&lt;&gt;0,+(Y48/X48)*100,0)</f>
        <v>200.16136684422437</v>
      </c>
      <c r="AA48" s="39">
        <f>+AA32-AA47</f>
        <v>-173360362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242273060</v>
      </c>
      <c r="F49" s="22">
        <v>242273060</v>
      </c>
      <c r="G49" s="22">
        <v>2515126</v>
      </c>
      <c r="H49" s="22">
        <v>12270091</v>
      </c>
      <c r="I49" s="22">
        <v>16942743</v>
      </c>
      <c r="J49" s="22">
        <v>31727960</v>
      </c>
      <c r="K49" s="22">
        <v>13400652</v>
      </c>
      <c r="L49" s="22">
        <v>17257687</v>
      </c>
      <c r="M49" s="22">
        <v>17013557</v>
      </c>
      <c r="N49" s="22">
        <v>47671896</v>
      </c>
      <c r="O49" s="22"/>
      <c r="P49" s="22"/>
      <c r="Q49" s="22"/>
      <c r="R49" s="22"/>
      <c r="S49" s="22"/>
      <c r="T49" s="22"/>
      <c r="U49" s="22"/>
      <c r="V49" s="22"/>
      <c r="W49" s="22">
        <v>79399856</v>
      </c>
      <c r="X49" s="22">
        <v>121136526</v>
      </c>
      <c r="Y49" s="22">
        <v>-41736670</v>
      </c>
      <c r="Z49" s="23">
        <v>-34.454240498856635</v>
      </c>
      <c r="AA49" s="20">
        <v>242273060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-462754870</v>
      </c>
      <c r="D51" s="48">
        <f t="shared" si="3"/>
        <v>0</v>
      </c>
      <c r="E51" s="49">
        <f t="shared" si="3"/>
        <v>66360244</v>
      </c>
      <c r="F51" s="50">
        <f t="shared" si="3"/>
        <v>68912698</v>
      </c>
      <c r="G51" s="50">
        <f t="shared" si="3"/>
        <v>2094494</v>
      </c>
      <c r="H51" s="50">
        <f t="shared" si="3"/>
        <v>-26361065</v>
      </c>
      <c r="I51" s="50">
        <f t="shared" si="3"/>
        <v>-79900264</v>
      </c>
      <c r="J51" s="50">
        <f t="shared" si="3"/>
        <v>-104166835</v>
      </c>
      <c r="K51" s="50">
        <f t="shared" si="3"/>
        <v>-41843347</v>
      </c>
      <c r="L51" s="50">
        <f t="shared" si="3"/>
        <v>-32033655</v>
      </c>
      <c r="M51" s="50">
        <f t="shared" si="3"/>
        <v>-3084430</v>
      </c>
      <c r="N51" s="50">
        <f t="shared" si="3"/>
        <v>-76961432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-181128267</v>
      </c>
      <c r="X51" s="50">
        <f t="shared" si="3"/>
        <v>34340505</v>
      </c>
      <c r="Y51" s="50">
        <f t="shared" si="3"/>
        <v>-215468772</v>
      </c>
      <c r="Z51" s="51">
        <f>+IF(X51&lt;&gt;0,+(Y51/X51)*100,0)</f>
        <v>-627.44788406577015</v>
      </c>
      <c r="AA51" s="48">
        <f>SUM(AA48:AA50)</f>
        <v>68912698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-462754870</v>
      </c>
      <c r="D53" s="54">
        <f>+D51-D52</f>
        <v>0</v>
      </c>
      <c r="E53" s="55">
        <f t="shared" si="4"/>
        <v>66360244</v>
      </c>
      <c r="F53" s="56">
        <f t="shared" si="4"/>
        <v>68912698</v>
      </c>
      <c r="G53" s="56">
        <f t="shared" si="4"/>
        <v>2094494</v>
      </c>
      <c r="H53" s="56">
        <f t="shared" si="4"/>
        <v>-26361065</v>
      </c>
      <c r="I53" s="56">
        <f t="shared" si="4"/>
        <v>-79900264</v>
      </c>
      <c r="J53" s="56">
        <f t="shared" si="4"/>
        <v>-104166835</v>
      </c>
      <c r="K53" s="56">
        <f t="shared" si="4"/>
        <v>-41843347</v>
      </c>
      <c r="L53" s="56">
        <f t="shared" si="4"/>
        <v>-32033655</v>
      </c>
      <c r="M53" s="56">
        <f t="shared" si="4"/>
        <v>-3084430</v>
      </c>
      <c r="N53" s="56">
        <f t="shared" si="4"/>
        <v>-76961432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-181128267</v>
      </c>
      <c r="X53" s="56">
        <f t="shared" si="4"/>
        <v>34340505</v>
      </c>
      <c r="Y53" s="56">
        <f t="shared" si="4"/>
        <v>-215468772</v>
      </c>
      <c r="Z53" s="57">
        <f>+IF(X53&lt;&gt;0,+(Y53/X53)*100,0)</f>
        <v>-627.44788406577015</v>
      </c>
      <c r="AA53" s="54">
        <f>+AA51-AA52</f>
        <v>68912698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-462754870</v>
      </c>
      <c r="D56" s="48">
        <f>SUM(D53:D55)</f>
        <v>0</v>
      </c>
      <c r="E56" s="49">
        <f t="shared" si="5"/>
        <v>66360244</v>
      </c>
      <c r="F56" s="50">
        <f t="shared" si="5"/>
        <v>68912698</v>
      </c>
      <c r="G56" s="50">
        <f t="shared" si="5"/>
        <v>2094494</v>
      </c>
      <c r="H56" s="50">
        <f t="shared" si="5"/>
        <v>-26361065</v>
      </c>
      <c r="I56" s="50">
        <f t="shared" si="5"/>
        <v>-79900264</v>
      </c>
      <c r="J56" s="50">
        <f t="shared" si="5"/>
        <v>-104166835</v>
      </c>
      <c r="K56" s="50">
        <f t="shared" si="5"/>
        <v>-41843347</v>
      </c>
      <c r="L56" s="50">
        <f t="shared" si="5"/>
        <v>-32033655</v>
      </c>
      <c r="M56" s="50">
        <f t="shared" si="5"/>
        <v>-3084430</v>
      </c>
      <c r="N56" s="50">
        <f t="shared" si="5"/>
        <v>-76961432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-181128267</v>
      </c>
      <c r="X56" s="50">
        <f t="shared" si="5"/>
        <v>34340505</v>
      </c>
      <c r="Y56" s="50">
        <f t="shared" si="5"/>
        <v>-215468772</v>
      </c>
      <c r="Z56" s="51">
        <f>+IF(X56&lt;&gt;0,+(Y56/X56)*100,0)</f>
        <v>-627.44788406577015</v>
      </c>
      <c r="AA56" s="48">
        <f>SUM(AA53:AA55)</f>
        <v>68912698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-462754870</v>
      </c>
      <c r="D59" s="65">
        <f>SUM(D56:D58)</f>
        <v>0</v>
      </c>
      <c r="E59" s="66">
        <f t="shared" si="6"/>
        <v>66360244</v>
      </c>
      <c r="F59" s="67">
        <f t="shared" si="6"/>
        <v>68912698</v>
      </c>
      <c r="G59" s="67">
        <f t="shared" si="6"/>
        <v>2094494</v>
      </c>
      <c r="H59" s="67">
        <f t="shared" si="6"/>
        <v>-26361065</v>
      </c>
      <c r="I59" s="67">
        <f t="shared" si="6"/>
        <v>-79900264</v>
      </c>
      <c r="J59" s="67">
        <f t="shared" si="6"/>
        <v>-104166835</v>
      </c>
      <c r="K59" s="67">
        <f t="shared" si="6"/>
        <v>-41843347</v>
      </c>
      <c r="L59" s="67">
        <f t="shared" si="6"/>
        <v>-32033655</v>
      </c>
      <c r="M59" s="67">
        <f t="shared" si="6"/>
        <v>-3084430</v>
      </c>
      <c r="N59" s="67">
        <f t="shared" si="6"/>
        <v>-76961432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-181128267</v>
      </c>
      <c r="X59" s="67">
        <f t="shared" si="6"/>
        <v>34340505</v>
      </c>
      <c r="Y59" s="67">
        <f t="shared" si="6"/>
        <v>-215468772</v>
      </c>
      <c r="Z59" s="68">
        <f>+IF(X59&lt;&gt;0,+(Y59/X59)*100,0)</f>
        <v>-627.44788406577015</v>
      </c>
      <c r="AA59" s="65">
        <f>SUM(AA56:AA58)</f>
        <v>68912698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485220250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>
        <v>43675584</v>
      </c>
      <c r="L7" s="22">
        <v>36214649</v>
      </c>
      <c r="M7" s="22">
        <v>43959166</v>
      </c>
      <c r="N7" s="22">
        <v>123849399</v>
      </c>
      <c r="O7" s="22"/>
      <c r="P7" s="22"/>
      <c r="Q7" s="22"/>
      <c r="R7" s="22"/>
      <c r="S7" s="22"/>
      <c r="T7" s="22"/>
      <c r="U7" s="22"/>
      <c r="V7" s="22"/>
      <c r="W7" s="22">
        <v>252071713</v>
      </c>
      <c r="X7" s="22">
        <v>357042402</v>
      </c>
      <c r="Y7" s="22">
        <v>-104970689</v>
      </c>
      <c r="Z7" s="23">
        <v>-29.400062404912902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51263592</v>
      </c>
      <c r="Y13" s="22">
        <v>-51263592</v>
      </c>
      <c r="Z13" s="23">
        <v>-100</v>
      </c>
      <c r="AA13" s="20">
        <v>102527178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301265</v>
      </c>
      <c r="F23" s="22">
        <v>301265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150630</v>
      </c>
      <c r="Y23" s="22">
        <v>-150630</v>
      </c>
      <c r="Z23" s="23">
        <v>-100</v>
      </c>
      <c r="AA23" s="20">
        <v>301265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485220250</v>
      </c>
      <c r="D32" s="29">
        <f t="shared" ref="D32:Y32" si="0">SUM(D6:D31)</f>
        <v>0</v>
      </c>
      <c r="E32" s="30">
        <f t="shared" si="0"/>
        <v>817913239</v>
      </c>
      <c r="F32" s="31">
        <f t="shared" si="0"/>
        <v>817913239</v>
      </c>
      <c r="G32" s="31">
        <f t="shared" si="0"/>
        <v>40130219</v>
      </c>
      <c r="H32" s="31">
        <f t="shared" si="0"/>
        <v>40319052</v>
      </c>
      <c r="I32" s="31">
        <f t="shared" si="0"/>
        <v>47773043</v>
      </c>
      <c r="J32" s="31">
        <f t="shared" si="0"/>
        <v>128222314</v>
      </c>
      <c r="K32" s="31">
        <f t="shared" si="0"/>
        <v>43675584</v>
      </c>
      <c r="L32" s="31">
        <f t="shared" si="0"/>
        <v>36214649</v>
      </c>
      <c r="M32" s="31">
        <f t="shared" si="0"/>
        <v>43959166</v>
      </c>
      <c r="N32" s="31">
        <f t="shared" si="0"/>
        <v>123849399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252071713</v>
      </c>
      <c r="X32" s="31">
        <f t="shared" si="0"/>
        <v>408956622</v>
      </c>
      <c r="Y32" s="31">
        <f t="shared" si="0"/>
        <v>-156884909</v>
      </c>
      <c r="Z32" s="32">
        <f>+IF(X32&lt;&gt;0,+(Y32/X32)*100,0)</f>
        <v>-38.362237107875956</v>
      </c>
      <c r="AA32" s="29">
        <f>SUM(AA6:AA31)</f>
        <v>817913239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37180519</v>
      </c>
      <c r="D34" s="20"/>
      <c r="E34" s="21">
        <v>28682230</v>
      </c>
      <c r="F34" s="22">
        <v>28682230</v>
      </c>
      <c r="G34" s="22"/>
      <c r="H34" s="22">
        <v>6714657</v>
      </c>
      <c r="I34" s="22">
        <v>3331161</v>
      </c>
      <c r="J34" s="22">
        <v>10045818</v>
      </c>
      <c r="K34" s="22">
        <v>3618651</v>
      </c>
      <c r="L34" s="22">
        <v>3388682</v>
      </c>
      <c r="M34" s="22">
        <v>3399782</v>
      </c>
      <c r="N34" s="22">
        <v>10407115</v>
      </c>
      <c r="O34" s="22"/>
      <c r="P34" s="22"/>
      <c r="Q34" s="22"/>
      <c r="R34" s="22"/>
      <c r="S34" s="22"/>
      <c r="T34" s="22"/>
      <c r="U34" s="22"/>
      <c r="V34" s="22"/>
      <c r="W34" s="22">
        <v>20452933</v>
      </c>
      <c r="X34" s="22">
        <v>14341134</v>
      </c>
      <c r="Y34" s="22">
        <v>6111799</v>
      </c>
      <c r="Z34" s="23">
        <v>42.617264436689595</v>
      </c>
      <c r="AA34" s="20">
        <v>28682230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416725779</v>
      </c>
      <c r="D37" s="20"/>
      <c r="E37" s="21">
        <v>436105219</v>
      </c>
      <c r="F37" s="22">
        <v>436105219</v>
      </c>
      <c r="G37" s="22">
        <v>31455311</v>
      </c>
      <c r="H37" s="22">
        <v>34242596</v>
      </c>
      <c r="I37" s="22">
        <v>35478221</v>
      </c>
      <c r="J37" s="22">
        <v>101176128</v>
      </c>
      <c r="K37" s="22">
        <v>30253029</v>
      </c>
      <c r="L37" s="22">
        <v>32678038</v>
      </c>
      <c r="M37" s="22">
        <v>28834162</v>
      </c>
      <c r="N37" s="22">
        <v>91765229</v>
      </c>
      <c r="O37" s="22"/>
      <c r="P37" s="22"/>
      <c r="Q37" s="22"/>
      <c r="R37" s="22"/>
      <c r="S37" s="22"/>
      <c r="T37" s="22"/>
      <c r="U37" s="22"/>
      <c r="V37" s="22"/>
      <c r="W37" s="22">
        <v>192941357</v>
      </c>
      <c r="X37" s="22">
        <v>218052618</v>
      </c>
      <c r="Y37" s="22">
        <v>-25111261</v>
      </c>
      <c r="Z37" s="23">
        <v>-11.516147446576404</v>
      </c>
      <c r="AA37" s="20">
        <v>436105219</v>
      </c>
    </row>
    <row r="38" spans="1:27" x14ac:dyDescent="0.25">
      <c r="A38" s="19" t="s">
        <v>64</v>
      </c>
      <c r="B38" s="15" t="s">
        <v>32</v>
      </c>
      <c r="C38" s="20">
        <v>145655116</v>
      </c>
      <c r="D38" s="20"/>
      <c r="E38" s="21">
        <v>35106591</v>
      </c>
      <c r="F38" s="22">
        <v>35106591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17553294</v>
      </c>
      <c r="Y38" s="22">
        <v>-17553294</v>
      </c>
      <c r="Z38" s="23">
        <v>-100</v>
      </c>
      <c r="AA38" s="20">
        <v>35106591</v>
      </c>
    </row>
    <row r="39" spans="1:27" x14ac:dyDescent="0.25">
      <c r="A39" s="19" t="s">
        <v>65</v>
      </c>
      <c r="B39" s="15" t="s">
        <v>32</v>
      </c>
      <c r="C39" s="20">
        <v>2527422</v>
      </c>
      <c r="D39" s="20"/>
      <c r="E39" s="21">
        <v>1201611</v>
      </c>
      <c r="F39" s="22">
        <v>1201611</v>
      </c>
      <c r="G39" s="22">
        <v>393031</v>
      </c>
      <c r="H39" s="22">
        <v>346927</v>
      </c>
      <c r="I39" s="22">
        <v>307325</v>
      </c>
      <c r="J39" s="22">
        <v>1047283</v>
      </c>
      <c r="K39" s="22">
        <v>317564</v>
      </c>
      <c r="L39" s="22">
        <v>307325</v>
      </c>
      <c r="M39" s="22">
        <v>317564</v>
      </c>
      <c r="N39" s="22">
        <v>942453</v>
      </c>
      <c r="O39" s="22"/>
      <c r="P39" s="22"/>
      <c r="Q39" s="22"/>
      <c r="R39" s="22"/>
      <c r="S39" s="22"/>
      <c r="T39" s="22"/>
      <c r="U39" s="22"/>
      <c r="V39" s="22"/>
      <c r="W39" s="22">
        <v>1989736</v>
      </c>
      <c r="X39" s="22">
        <v>600804</v>
      </c>
      <c r="Y39" s="22">
        <v>1388932</v>
      </c>
      <c r="Z39" s="23">
        <v>231.17888695814278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3252383</v>
      </c>
      <c r="D41" s="20"/>
      <c r="E41" s="21">
        <v>4110684</v>
      </c>
      <c r="F41" s="22">
        <v>4110684</v>
      </c>
      <c r="G41" s="22"/>
      <c r="H41" s="22">
        <v>68480</v>
      </c>
      <c r="I41" s="22">
        <v>258220</v>
      </c>
      <c r="J41" s="22">
        <v>326700</v>
      </c>
      <c r="K41" s="22">
        <v>598385</v>
      </c>
      <c r="L41" s="22">
        <v>349060</v>
      </c>
      <c r="M41" s="22">
        <v>57644</v>
      </c>
      <c r="N41" s="22">
        <v>1005089</v>
      </c>
      <c r="O41" s="22"/>
      <c r="P41" s="22"/>
      <c r="Q41" s="22"/>
      <c r="R41" s="22"/>
      <c r="S41" s="22"/>
      <c r="T41" s="22"/>
      <c r="U41" s="22"/>
      <c r="V41" s="22"/>
      <c r="W41" s="22">
        <v>1331789</v>
      </c>
      <c r="X41" s="22">
        <v>2055342</v>
      </c>
      <c r="Y41" s="22">
        <v>-723553</v>
      </c>
      <c r="Z41" s="23">
        <v>-35.203533037324206</v>
      </c>
      <c r="AA41" s="20">
        <v>4110684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187445170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917951</v>
      </c>
      <c r="D44" s="20"/>
      <c r="E44" s="21">
        <v>1819394</v>
      </c>
      <c r="F44" s="22">
        <v>1819394</v>
      </c>
      <c r="G44" s="22">
        <v>16750</v>
      </c>
      <c r="H44" s="22">
        <v>56529</v>
      </c>
      <c r="I44" s="22">
        <v>32698</v>
      </c>
      <c r="J44" s="22">
        <v>105977</v>
      </c>
      <c r="K44" s="22">
        <v>93698</v>
      </c>
      <c r="L44" s="22">
        <v>28097</v>
      </c>
      <c r="M44" s="22">
        <v>382543</v>
      </c>
      <c r="N44" s="22">
        <v>504338</v>
      </c>
      <c r="O44" s="22"/>
      <c r="P44" s="22"/>
      <c r="Q44" s="22"/>
      <c r="R44" s="22"/>
      <c r="S44" s="22"/>
      <c r="T44" s="22"/>
      <c r="U44" s="22"/>
      <c r="V44" s="22"/>
      <c r="W44" s="22">
        <v>610315</v>
      </c>
      <c r="X44" s="22">
        <v>909702</v>
      </c>
      <c r="Y44" s="22">
        <v>-299387</v>
      </c>
      <c r="Z44" s="23">
        <v>-32.910447597125213</v>
      </c>
      <c r="AA44" s="20">
        <v>1819394</v>
      </c>
    </row>
    <row r="45" spans="1:27" x14ac:dyDescent="0.25">
      <c r="A45" s="19" t="s">
        <v>70</v>
      </c>
      <c r="B45" s="15" t="s">
        <v>32</v>
      </c>
      <c r="C45" s="20">
        <v>119140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793823480</v>
      </c>
      <c r="D47" s="29">
        <f t="shared" ref="D47:Y47" si="1">SUM(D34:D46)</f>
        <v>0</v>
      </c>
      <c r="E47" s="30">
        <f t="shared" si="1"/>
        <v>507025729</v>
      </c>
      <c r="F47" s="31">
        <f t="shared" si="1"/>
        <v>507025729</v>
      </c>
      <c r="G47" s="31">
        <f t="shared" si="1"/>
        <v>31865092</v>
      </c>
      <c r="H47" s="31">
        <f t="shared" si="1"/>
        <v>41429189</v>
      </c>
      <c r="I47" s="31">
        <f t="shared" si="1"/>
        <v>39407625</v>
      </c>
      <c r="J47" s="31">
        <f t="shared" si="1"/>
        <v>112701906</v>
      </c>
      <c r="K47" s="31">
        <f t="shared" si="1"/>
        <v>34881327</v>
      </c>
      <c r="L47" s="31">
        <f t="shared" si="1"/>
        <v>36751202</v>
      </c>
      <c r="M47" s="31">
        <f t="shared" si="1"/>
        <v>32991695</v>
      </c>
      <c r="N47" s="31">
        <f t="shared" si="1"/>
        <v>104624224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217326130</v>
      </c>
      <c r="X47" s="31">
        <f t="shared" si="1"/>
        <v>253512894</v>
      </c>
      <c r="Y47" s="31">
        <f t="shared" si="1"/>
        <v>-36186764</v>
      </c>
      <c r="Z47" s="32">
        <f>+IF(X47&lt;&gt;0,+(Y47/X47)*100,0)</f>
        <v>-14.274131555612316</v>
      </c>
      <c r="AA47" s="29">
        <f>SUM(AA34:AA46)</f>
        <v>507025729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-308603230</v>
      </c>
      <c r="D48" s="39">
        <f t="shared" si="2"/>
        <v>0</v>
      </c>
      <c r="E48" s="40">
        <f t="shared" si="2"/>
        <v>310887510</v>
      </c>
      <c r="F48" s="41">
        <f t="shared" si="2"/>
        <v>310887510</v>
      </c>
      <c r="G48" s="41">
        <f t="shared" si="2"/>
        <v>8265127</v>
      </c>
      <c r="H48" s="41">
        <f t="shared" si="2"/>
        <v>-1110137</v>
      </c>
      <c r="I48" s="41">
        <f t="shared" si="2"/>
        <v>8365418</v>
      </c>
      <c r="J48" s="41">
        <f t="shared" si="2"/>
        <v>15520408</v>
      </c>
      <c r="K48" s="41">
        <f t="shared" si="2"/>
        <v>8794257</v>
      </c>
      <c r="L48" s="41">
        <f t="shared" si="2"/>
        <v>-536553</v>
      </c>
      <c r="M48" s="41">
        <f t="shared" si="2"/>
        <v>10967471</v>
      </c>
      <c r="N48" s="41">
        <f t="shared" si="2"/>
        <v>19225175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34745583</v>
      </c>
      <c r="X48" s="41">
        <f t="shared" si="2"/>
        <v>155443728</v>
      </c>
      <c r="Y48" s="41">
        <f t="shared" si="2"/>
        <v>-120698145</v>
      </c>
      <c r="Z48" s="42">
        <f>+IF(X48&lt;&gt;0,+(Y48/X48)*100,0)</f>
        <v>-77.647484754096993</v>
      </c>
      <c r="AA48" s="39">
        <f>+AA32-AA47</f>
        <v>310887510</v>
      </c>
    </row>
    <row r="49" spans="1:27" x14ac:dyDescent="0.25">
      <c r="A49" s="43" t="s">
        <v>74</v>
      </c>
      <c r="B49" s="15" t="s">
        <v>32</v>
      </c>
      <c r="C49" s="20">
        <v>4595890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-304007340</v>
      </c>
      <c r="D51" s="48">
        <f t="shared" si="3"/>
        <v>0</v>
      </c>
      <c r="E51" s="49">
        <f t="shared" si="3"/>
        <v>310887510</v>
      </c>
      <c r="F51" s="50">
        <f t="shared" si="3"/>
        <v>310887510</v>
      </c>
      <c r="G51" s="50">
        <f t="shared" si="3"/>
        <v>8265127</v>
      </c>
      <c r="H51" s="50">
        <f t="shared" si="3"/>
        <v>-1110137</v>
      </c>
      <c r="I51" s="50">
        <f t="shared" si="3"/>
        <v>8365418</v>
      </c>
      <c r="J51" s="50">
        <f t="shared" si="3"/>
        <v>15520408</v>
      </c>
      <c r="K51" s="50">
        <f t="shared" si="3"/>
        <v>8794257</v>
      </c>
      <c r="L51" s="50">
        <f t="shared" si="3"/>
        <v>-536553</v>
      </c>
      <c r="M51" s="50">
        <f t="shared" si="3"/>
        <v>10967471</v>
      </c>
      <c r="N51" s="50">
        <f t="shared" si="3"/>
        <v>19225175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34745583</v>
      </c>
      <c r="X51" s="50">
        <f t="shared" si="3"/>
        <v>155443728</v>
      </c>
      <c r="Y51" s="50">
        <f t="shared" si="3"/>
        <v>-120698145</v>
      </c>
      <c r="Z51" s="51">
        <f>+IF(X51&lt;&gt;0,+(Y51/X51)*100,0)</f>
        <v>-77.647484754096993</v>
      </c>
      <c r="AA51" s="48">
        <f>SUM(AA48:AA50)</f>
        <v>310887510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-304007340</v>
      </c>
      <c r="D53" s="54">
        <f>+D51-D52</f>
        <v>0</v>
      </c>
      <c r="E53" s="55">
        <f t="shared" si="4"/>
        <v>310887510</v>
      </c>
      <c r="F53" s="56">
        <f t="shared" si="4"/>
        <v>310887510</v>
      </c>
      <c r="G53" s="56">
        <f t="shared" si="4"/>
        <v>8265127</v>
      </c>
      <c r="H53" s="56">
        <f t="shared" si="4"/>
        <v>-1110137</v>
      </c>
      <c r="I53" s="56">
        <f t="shared" si="4"/>
        <v>8365418</v>
      </c>
      <c r="J53" s="56">
        <f t="shared" si="4"/>
        <v>15520408</v>
      </c>
      <c r="K53" s="56">
        <f t="shared" si="4"/>
        <v>8794257</v>
      </c>
      <c r="L53" s="56">
        <f t="shared" si="4"/>
        <v>-536553</v>
      </c>
      <c r="M53" s="56">
        <f t="shared" si="4"/>
        <v>10967471</v>
      </c>
      <c r="N53" s="56">
        <f t="shared" si="4"/>
        <v>19225175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34745583</v>
      </c>
      <c r="X53" s="56">
        <f t="shared" si="4"/>
        <v>155443728</v>
      </c>
      <c r="Y53" s="56">
        <f t="shared" si="4"/>
        <v>-120698145</v>
      </c>
      <c r="Z53" s="57">
        <f>+IF(X53&lt;&gt;0,+(Y53/X53)*100,0)</f>
        <v>-77.647484754096993</v>
      </c>
      <c r="AA53" s="54">
        <f>+AA51-AA52</f>
        <v>310887510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-304007340</v>
      </c>
      <c r="D56" s="48">
        <f>SUM(D53:D55)</f>
        <v>0</v>
      </c>
      <c r="E56" s="49">
        <f t="shared" si="5"/>
        <v>310887510</v>
      </c>
      <c r="F56" s="50">
        <f t="shared" si="5"/>
        <v>310887510</v>
      </c>
      <c r="G56" s="50">
        <f t="shared" si="5"/>
        <v>8265127</v>
      </c>
      <c r="H56" s="50">
        <f t="shared" si="5"/>
        <v>-1110137</v>
      </c>
      <c r="I56" s="50">
        <f t="shared" si="5"/>
        <v>8365418</v>
      </c>
      <c r="J56" s="50">
        <f t="shared" si="5"/>
        <v>15520408</v>
      </c>
      <c r="K56" s="50">
        <f t="shared" si="5"/>
        <v>8794257</v>
      </c>
      <c r="L56" s="50">
        <f t="shared" si="5"/>
        <v>-536553</v>
      </c>
      <c r="M56" s="50">
        <f t="shared" si="5"/>
        <v>10967471</v>
      </c>
      <c r="N56" s="50">
        <f t="shared" si="5"/>
        <v>19225175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34745583</v>
      </c>
      <c r="X56" s="50">
        <f t="shared" si="5"/>
        <v>155443728</v>
      </c>
      <c r="Y56" s="50">
        <f t="shared" si="5"/>
        <v>-120698145</v>
      </c>
      <c r="Z56" s="51">
        <f>+IF(X56&lt;&gt;0,+(Y56/X56)*100,0)</f>
        <v>-77.647484754096993</v>
      </c>
      <c r="AA56" s="48">
        <f>SUM(AA53:AA55)</f>
        <v>310887510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-304007340</v>
      </c>
      <c r="D59" s="65">
        <f>SUM(D56:D58)</f>
        <v>0</v>
      </c>
      <c r="E59" s="66">
        <f t="shared" si="6"/>
        <v>310887510</v>
      </c>
      <c r="F59" s="67">
        <f t="shared" si="6"/>
        <v>310887510</v>
      </c>
      <c r="G59" s="67">
        <f t="shared" si="6"/>
        <v>8265127</v>
      </c>
      <c r="H59" s="67">
        <f t="shared" si="6"/>
        <v>-1110137</v>
      </c>
      <c r="I59" s="67">
        <f t="shared" si="6"/>
        <v>8365418</v>
      </c>
      <c r="J59" s="67">
        <f t="shared" si="6"/>
        <v>15520408</v>
      </c>
      <c r="K59" s="67">
        <f t="shared" si="6"/>
        <v>8794257</v>
      </c>
      <c r="L59" s="67">
        <f t="shared" si="6"/>
        <v>-536553</v>
      </c>
      <c r="M59" s="67">
        <f t="shared" si="6"/>
        <v>10967471</v>
      </c>
      <c r="N59" s="67">
        <f t="shared" si="6"/>
        <v>19225175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34745583</v>
      </c>
      <c r="X59" s="67">
        <f t="shared" si="6"/>
        <v>155443728</v>
      </c>
      <c r="Y59" s="67">
        <f t="shared" si="6"/>
        <v>-120698145</v>
      </c>
      <c r="Z59" s="68">
        <f>+IF(X59&lt;&gt;0,+(Y59/X59)*100,0)</f>
        <v>-77.647484754096993</v>
      </c>
      <c r="AA59" s="65">
        <f>SUM(AA56:AA58)</f>
        <v>310887510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>
        <v>36200209</v>
      </c>
      <c r="L7" s="22">
        <v>46963356</v>
      </c>
      <c r="M7" s="22">
        <v>25753592</v>
      </c>
      <c r="N7" s="22">
        <v>108917157</v>
      </c>
      <c r="O7" s="22"/>
      <c r="P7" s="22"/>
      <c r="Q7" s="22"/>
      <c r="R7" s="22"/>
      <c r="S7" s="22"/>
      <c r="T7" s="22"/>
      <c r="U7" s="22"/>
      <c r="V7" s="22"/>
      <c r="W7" s="22">
        <v>208977257</v>
      </c>
      <c r="X7" s="22">
        <v>277574838</v>
      </c>
      <c r="Y7" s="22">
        <v>-68597581</v>
      </c>
      <c r="Z7" s="23">
        <v>-24.713184197192977</v>
      </c>
      <c r="AA7" s="20">
        <v>555149682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14125342</v>
      </c>
      <c r="G13" s="22">
        <v>1267721</v>
      </c>
      <c r="H13" s="22">
        <v>1243178</v>
      </c>
      <c r="I13" s="22">
        <v>1248999</v>
      </c>
      <c r="J13" s="22">
        <v>3759898</v>
      </c>
      <c r="K13" s="22">
        <v>1257130</v>
      </c>
      <c r="L13" s="22">
        <v>594897</v>
      </c>
      <c r="M13" s="22">
        <v>1258406</v>
      </c>
      <c r="N13" s="22">
        <v>3110433</v>
      </c>
      <c r="O13" s="22"/>
      <c r="P13" s="22"/>
      <c r="Q13" s="22"/>
      <c r="R13" s="22"/>
      <c r="S13" s="22"/>
      <c r="T13" s="22"/>
      <c r="U13" s="22"/>
      <c r="V13" s="22"/>
      <c r="W13" s="22">
        <v>6870331</v>
      </c>
      <c r="X13" s="22">
        <v>7062672</v>
      </c>
      <c r="Y13" s="22">
        <v>-192341</v>
      </c>
      <c r="Z13" s="23">
        <v>-2.7233460650586636</v>
      </c>
      <c r="AA13" s="20">
        <v>14125342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69318724</v>
      </c>
      <c r="F25" s="22">
        <v>69318724</v>
      </c>
      <c r="G25" s="22">
        <v>553959</v>
      </c>
      <c r="H25" s="22">
        <v>-537772</v>
      </c>
      <c r="I25" s="22"/>
      <c r="J25" s="22">
        <v>16187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16187</v>
      </c>
      <c r="X25" s="22">
        <v>34659360</v>
      </c>
      <c r="Y25" s="22">
        <v>-34643173</v>
      </c>
      <c r="Z25" s="23">
        <v>-99.953296887190064</v>
      </c>
      <c r="AA25" s="20">
        <v>69318724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638593748</v>
      </c>
      <c r="F32" s="31">
        <f t="shared" si="0"/>
        <v>638593748</v>
      </c>
      <c r="G32" s="31">
        <f t="shared" si="0"/>
        <v>35852288</v>
      </c>
      <c r="H32" s="31">
        <f t="shared" si="0"/>
        <v>33738598</v>
      </c>
      <c r="I32" s="31">
        <f t="shared" si="0"/>
        <v>34245299</v>
      </c>
      <c r="J32" s="31">
        <f t="shared" si="0"/>
        <v>103836185</v>
      </c>
      <c r="K32" s="31">
        <f t="shared" si="0"/>
        <v>37457339</v>
      </c>
      <c r="L32" s="31">
        <f t="shared" si="0"/>
        <v>47558253</v>
      </c>
      <c r="M32" s="31">
        <f t="shared" si="0"/>
        <v>27011998</v>
      </c>
      <c r="N32" s="31">
        <f t="shared" si="0"/>
        <v>112027590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215863775</v>
      </c>
      <c r="X32" s="31">
        <f t="shared" si="0"/>
        <v>319296870</v>
      </c>
      <c r="Y32" s="31">
        <f t="shared" si="0"/>
        <v>-103433095</v>
      </c>
      <c r="Z32" s="32">
        <f>+IF(X32&lt;&gt;0,+(Y32/X32)*100,0)</f>
        <v>-32.394020962372728</v>
      </c>
      <c r="AA32" s="29">
        <f>SUM(AA6:AA31)</f>
        <v>638593748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97285465</v>
      </c>
      <c r="F34" s="22">
        <v>97285465</v>
      </c>
      <c r="G34" s="22">
        <v>6674224</v>
      </c>
      <c r="H34" s="22">
        <v>6925645</v>
      </c>
      <c r="I34" s="22">
        <v>7215124</v>
      </c>
      <c r="J34" s="22">
        <v>20814993</v>
      </c>
      <c r="K34" s="22">
        <v>8007523</v>
      </c>
      <c r="L34" s="22">
        <v>7561007</v>
      </c>
      <c r="M34" s="22">
        <v>7698965</v>
      </c>
      <c r="N34" s="22">
        <v>23267495</v>
      </c>
      <c r="O34" s="22"/>
      <c r="P34" s="22"/>
      <c r="Q34" s="22"/>
      <c r="R34" s="22"/>
      <c r="S34" s="22"/>
      <c r="T34" s="22"/>
      <c r="U34" s="22"/>
      <c r="V34" s="22"/>
      <c r="W34" s="22">
        <v>44082488</v>
      </c>
      <c r="X34" s="22">
        <v>48642732</v>
      </c>
      <c r="Y34" s="22">
        <v>-4560244</v>
      </c>
      <c r="Z34" s="23">
        <v>-9.3749750733573105</v>
      </c>
      <c r="AA34" s="20">
        <v>97285465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192889366</v>
      </c>
      <c r="F37" s="22">
        <v>192889366</v>
      </c>
      <c r="G37" s="22">
        <v>1834493</v>
      </c>
      <c r="H37" s="22">
        <v>12595767</v>
      </c>
      <c r="I37" s="22">
        <v>18974961</v>
      </c>
      <c r="J37" s="22">
        <v>33405221</v>
      </c>
      <c r="K37" s="22">
        <v>22809903</v>
      </c>
      <c r="L37" s="22">
        <v>23118035</v>
      </c>
      <c r="M37" s="22">
        <v>14887022</v>
      </c>
      <c r="N37" s="22">
        <v>60814960</v>
      </c>
      <c r="O37" s="22"/>
      <c r="P37" s="22"/>
      <c r="Q37" s="22"/>
      <c r="R37" s="22"/>
      <c r="S37" s="22"/>
      <c r="T37" s="22"/>
      <c r="U37" s="22"/>
      <c r="V37" s="22"/>
      <c r="W37" s="22">
        <v>94220181</v>
      </c>
      <c r="X37" s="22">
        <v>96444684</v>
      </c>
      <c r="Y37" s="22">
        <v>-2224503</v>
      </c>
      <c r="Z37" s="23">
        <v>-2.3065065981241641</v>
      </c>
      <c r="AA37" s="20">
        <v>192889366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118876112</v>
      </c>
      <c r="F38" s="22">
        <v>118876112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59438058</v>
      </c>
      <c r="Y38" s="22">
        <v>-59438058</v>
      </c>
      <c r="Z38" s="23">
        <v>-100</v>
      </c>
      <c r="AA38" s="20">
        <v>118876112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29084062</v>
      </c>
      <c r="F39" s="22">
        <v>29084062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14542032</v>
      </c>
      <c r="Y39" s="22">
        <v>-14542032</v>
      </c>
      <c r="Z39" s="23">
        <v>-100</v>
      </c>
      <c r="AA39" s="20">
        <v>29084062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</v>
      </c>
      <c r="Y40" s="22">
        <v>-2502</v>
      </c>
      <c r="Z40" s="23">
        <v>-100</v>
      </c>
      <c r="AA40" s="20">
        <v>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142282000</v>
      </c>
      <c r="F41" s="22">
        <v>142282000</v>
      </c>
      <c r="G41" s="22">
        <v>3899009</v>
      </c>
      <c r="H41" s="22">
        <v>10697044</v>
      </c>
      <c r="I41" s="22">
        <v>9376749</v>
      </c>
      <c r="J41" s="22">
        <v>23972802</v>
      </c>
      <c r="K41" s="22">
        <v>14892649</v>
      </c>
      <c r="L41" s="22">
        <v>10363296</v>
      </c>
      <c r="M41" s="22">
        <v>19872540</v>
      </c>
      <c r="N41" s="22">
        <v>45128485</v>
      </c>
      <c r="O41" s="22"/>
      <c r="P41" s="22"/>
      <c r="Q41" s="22"/>
      <c r="R41" s="22"/>
      <c r="S41" s="22"/>
      <c r="T41" s="22"/>
      <c r="U41" s="22"/>
      <c r="V41" s="22"/>
      <c r="W41" s="22">
        <v>69101287</v>
      </c>
      <c r="X41" s="22">
        <v>71140998</v>
      </c>
      <c r="Y41" s="22">
        <v>-2039711</v>
      </c>
      <c r="Z41" s="23">
        <v>-2.8671385802037808</v>
      </c>
      <c r="AA41" s="20">
        <v>142282000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7002200</v>
      </c>
      <c r="F43" s="22">
        <v>7002200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3501102</v>
      </c>
      <c r="Y43" s="22">
        <v>-3501102</v>
      </c>
      <c r="Z43" s="23">
        <v>-100</v>
      </c>
      <c r="AA43" s="20">
        <v>7002200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13050165</v>
      </c>
      <c r="F44" s="22">
        <v>13050165</v>
      </c>
      <c r="G44" s="22">
        <v>6444889</v>
      </c>
      <c r="H44" s="22">
        <v>77761</v>
      </c>
      <c r="I44" s="22">
        <v>56072</v>
      </c>
      <c r="J44" s="22">
        <v>6578722</v>
      </c>
      <c r="K44" s="22">
        <v>280555</v>
      </c>
      <c r="L44" s="22">
        <v>293797</v>
      </c>
      <c r="M44" s="22">
        <v>32279</v>
      </c>
      <c r="N44" s="22">
        <v>606631</v>
      </c>
      <c r="O44" s="22"/>
      <c r="P44" s="22"/>
      <c r="Q44" s="22"/>
      <c r="R44" s="22"/>
      <c r="S44" s="22"/>
      <c r="T44" s="22"/>
      <c r="U44" s="22"/>
      <c r="V44" s="22"/>
      <c r="W44" s="22">
        <v>7185353</v>
      </c>
      <c r="X44" s="22">
        <v>6525084</v>
      </c>
      <c r="Y44" s="22">
        <v>660269</v>
      </c>
      <c r="Z44" s="23">
        <v>10.118934867351898</v>
      </c>
      <c r="AA44" s="20">
        <v>13050165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600474370</v>
      </c>
      <c r="F47" s="31">
        <f t="shared" si="1"/>
        <v>600474370</v>
      </c>
      <c r="G47" s="31">
        <f t="shared" si="1"/>
        <v>18852615</v>
      </c>
      <c r="H47" s="31">
        <f t="shared" si="1"/>
        <v>30296217</v>
      </c>
      <c r="I47" s="31">
        <f t="shared" si="1"/>
        <v>35622906</v>
      </c>
      <c r="J47" s="31">
        <f t="shared" si="1"/>
        <v>84771738</v>
      </c>
      <c r="K47" s="31">
        <f t="shared" si="1"/>
        <v>45990630</v>
      </c>
      <c r="L47" s="31">
        <f t="shared" si="1"/>
        <v>41336135</v>
      </c>
      <c r="M47" s="31">
        <f t="shared" si="1"/>
        <v>42490806</v>
      </c>
      <c r="N47" s="31">
        <f t="shared" si="1"/>
        <v>129817571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214589309</v>
      </c>
      <c r="X47" s="31">
        <f t="shared" si="1"/>
        <v>300237192</v>
      </c>
      <c r="Y47" s="31">
        <f t="shared" si="1"/>
        <v>-85647883</v>
      </c>
      <c r="Z47" s="32">
        <f>+IF(X47&lt;&gt;0,+(Y47/X47)*100,0)</f>
        <v>-28.526739951657952</v>
      </c>
      <c r="AA47" s="29">
        <f>SUM(AA34:AA46)</f>
        <v>600474370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38119378</v>
      </c>
      <c r="F48" s="41">
        <f t="shared" si="2"/>
        <v>38119378</v>
      </c>
      <c r="G48" s="41">
        <f t="shared" si="2"/>
        <v>16999673</v>
      </c>
      <c r="H48" s="41">
        <f t="shared" si="2"/>
        <v>3442381</v>
      </c>
      <c r="I48" s="41">
        <f t="shared" si="2"/>
        <v>-1377607</v>
      </c>
      <c r="J48" s="41">
        <f t="shared" si="2"/>
        <v>19064447</v>
      </c>
      <c r="K48" s="41">
        <f t="shared" si="2"/>
        <v>-8533291</v>
      </c>
      <c r="L48" s="41">
        <f t="shared" si="2"/>
        <v>6222118</v>
      </c>
      <c r="M48" s="41">
        <f t="shared" si="2"/>
        <v>-15478808</v>
      </c>
      <c r="N48" s="41">
        <f t="shared" si="2"/>
        <v>-17789981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1274466</v>
      </c>
      <c r="X48" s="41">
        <f t="shared" si="2"/>
        <v>19059678</v>
      </c>
      <c r="Y48" s="41">
        <f t="shared" si="2"/>
        <v>-17785212</v>
      </c>
      <c r="Z48" s="42">
        <f>+IF(X48&lt;&gt;0,+(Y48/X48)*100,0)</f>
        <v>-93.313286824677732</v>
      </c>
      <c r="AA48" s="39">
        <f>+AA32-AA47</f>
        <v>38119378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63105737</v>
      </c>
      <c r="F49" s="22">
        <v>63105737</v>
      </c>
      <c r="G49" s="22">
        <v>4091860</v>
      </c>
      <c r="H49" s="22">
        <v>14038287</v>
      </c>
      <c r="I49" s="22">
        <v>1900100</v>
      </c>
      <c r="J49" s="22">
        <v>20030247</v>
      </c>
      <c r="K49" s="22">
        <v>853024</v>
      </c>
      <c r="L49" s="22">
        <v>8225617</v>
      </c>
      <c r="M49" s="22">
        <v>2332873</v>
      </c>
      <c r="N49" s="22">
        <v>11411514</v>
      </c>
      <c r="O49" s="22"/>
      <c r="P49" s="22"/>
      <c r="Q49" s="22"/>
      <c r="R49" s="22"/>
      <c r="S49" s="22"/>
      <c r="T49" s="22"/>
      <c r="U49" s="22"/>
      <c r="V49" s="22"/>
      <c r="W49" s="22">
        <v>31441761</v>
      </c>
      <c r="X49" s="22">
        <v>31552866</v>
      </c>
      <c r="Y49" s="22">
        <v>-111105</v>
      </c>
      <c r="Z49" s="23">
        <v>-0.35212332217301595</v>
      </c>
      <c r="AA49" s="20">
        <v>63105737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101225115</v>
      </c>
      <c r="F51" s="50">
        <f t="shared" si="3"/>
        <v>101225115</v>
      </c>
      <c r="G51" s="50">
        <f t="shared" si="3"/>
        <v>21091533</v>
      </c>
      <c r="H51" s="50">
        <f t="shared" si="3"/>
        <v>17480668</v>
      </c>
      <c r="I51" s="50">
        <f t="shared" si="3"/>
        <v>522493</v>
      </c>
      <c r="J51" s="50">
        <f t="shared" si="3"/>
        <v>39094694</v>
      </c>
      <c r="K51" s="50">
        <f t="shared" si="3"/>
        <v>-7680267</v>
      </c>
      <c r="L51" s="50">
        <f t="shared" si="3"/>
        <v>14447735</v>
      </c>
      <c r="M51" s="50">
        <f t="shared" si="3"/>
        <v>-13145935</v>
      </c>
      <c r="N51" s="50">
        <f t="shared" si="3"/>
        <v>-6378467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32716227</v>
      </c>
      <c r="X51" s="50">
        <f t="shared" si="3"/>
        <v>50612544</v>
      </c>
      <c r="Y51" s="50">
        <f t="shared" si="3"/>
        <v>-17896317</v>
      </c>
      <c r="Z51" s="51">
        <f>+IF(X51&lt;&gt;0,+(Y51/X51)*100,0)</f>
        <v>-35.359449625768661</v>
      </c>
      <c r="AA51" s="48">
        <f>SUM(AA48:AA50)</f>
        <v>101225115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101225115</v>
      </c>
      <c r="F53" s="56">
        <f t="shared" si="4"/>
        <v>101225115</v>
      </c>
      <c r="G53" s="56">
        <f t="shared" si="4"/>
        <v>21091533</v>
      </c>
      <c r="H53" s="56">
        <f t="shared" si="4"/>
        <v>17480668</v>
      </c>
      <c r="I53" s="56">
        <f t="shared" si="4"/>
        <v>522493</v>
      </c>
      <c r="J53" s="56">
        <f t="shared" si="4"/>
        <v>39094694</v>
      </c>
      <c r="K53" s="56">
        <f t="shared" si="4"/>
        <v>-7680267</v>
      </c>
      <c r="L53" s="56">
        <f t="shared" si="4"/>
        <v>14447735</v>
      </c>
      <c r="M53" s="56">
        <f t="shared" si="4"/>
        <v>-13145935</v>
      </c>
      <c r="N53" s="56">
        <f t="shared" si="4"/>
        <v>-6378467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32716227</v>
      </c>
      <c r="X53" s="56">
        <f t="shared" si="4"/>
        <v>50612544</v>
      </c>
      <c r="Y53" s="56">
        <f t="shared" si="4"/>
        <v>-17896317</v>
      </c>
      <c r="Z53" s="57">
        <f>+IF(X53&lt;&gt;0,+(Y53/X53)*100,0)</f>
        <v>-35.359449625768661</v>
      </c>
      <c r="AA53" s="54">
        <f>+AA51-AA52</f>
        <v>101225115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101225115</v>
      </c>
      <c r="F56" s="50">
        <f t="shared" si="5"/>
        <v>101225115</v>
      </c>
      <c r="G56" s="50">
        <f t="shared" si="5"/>
        <v>21091533</v>
      </c>
      <c r="H56" s="50">
        <f t="shared" si="5"/>
        <v>17480668</v>
      </c>
      <c r="I56" s="50">
        <f t="shared" si="5"/>
        <v>522493</v>
      </c>
      <c r="J56" s="50">
        <f t="shared" si="5"/>
        <v>39094694</v>
      </c>
      <c r="K56" s="50">
        <f t="shared" si="5"/>
        <v>-7680267</v>
      </c>
      <c r="L56" s="50">
        <f t="shared" si="5"/>
        <v>14447735</v>
      </c>
      <c r="M56" s="50">
        <f t="shared" si="5"/>
        <v>-13145935</v>
      </c>
      <c r="N56" s="50">
        <f t="shared" si="5"/>
        <v>-6378467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32716227</v>
      </c>
      <c r="X56" s="50">
        <f t="shared" si="5"/>
        <v>50612544</v>
      </c>
      <c r="Y56" s="50">
        <f t="shared" si="5"/>
        <v>-17896317</v>
      </c>
      <c r="Z56" s="51">
        <f>+IF(X56&lt;&gt;0,+(Y56/X56)*100,0)</f>
        <v>-35.359449625768661</v>
      </c>
      <c r="AA56" s="48">
        <f>SUM(AA53:AA55)</f>
        <v>101225115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101225115</v>
      </c>
      <c r="F59" s="67">
        <f t="shared" si="6"/>
        <v>101225115</v>
      </c>
      <c r="G59" s="67">
        <f t="shared" si="6"/>
        <v>21091533</v>
      </c>
      <c r="H59" s="67">
        <f t="shared" si="6"/>
        <v>17480668</v>
      </c>
      <c r="I59" s="67">
        <f t="shared" si="6"/>
        <v>522493</v>
      </c>
      <c r="J59" s="67">
        <f t="shared" si="6"/>
        <v>39094694</v>
      </c>
      <c r="K59" s="67">
        <f t="shared" si="6"/>
        <v>-7680267</v>
      </c>
      <c r="L59" s="67">
        <f t="shared" si="6"/>
        <v>14447735</v>
      </c>
      <c r="M59" s="67">
        <f t="shared" si="6"/>
        <v>-13145935</v>
      </c>
      <c r="N59" s="67">
        <f t="shared" si="6"/>
        <v>-6378467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32716227</v>
      </c>
      <c r="X59" s="67">
        <f t="shared" si="6"/>
        <v>50612544</v>
      </c>
      <c r="Y59" s="67">
        <f t="shared" si="6"/>
        <v>-17896317</v>
      </c>
      <c r="Z59" s="68">
        <f>+IF(X59&lt;&gt;0,+(Y59/X59)*100,0)</f>
        <v>-35.359449625768661</v>
      </c>
      <c r="AA59" s="65">
        <f>SUM(AA56:AA58)</f>
        <v>101225115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>
        <v>7871462</v>
      </c>
      <c r="L7" s="22">
        <v>10578929</v>
      </c>
      <c r="M7" s="22">
        <v>11528711</v>
      </c>
      <c r="N7" s="22">
        <v>29979102</v>
      </c>
      <c r="O7" s="22"/>
      <c r="P7" s="22"/>
      <c r="Q7" s="22"/>
      <c r="R7" s="22"/>
      <c r="S7" s="22"/>
      <c r="T7" s="22"/>
      <c r="U7" s="22"/>
      <c r="V7" s="22"/>
      <c r="W7" s="22">
        <v>66561059</v>
      </c>
      <c r="X7" s="22">
        <v>64782008</v>
      </c>
      <c r="Y7" s="22">
        <v>1779051</v>
      </c>
      <c r="Z7" s="23">
        <v>2.7462115715832702</v>
      </c>
      <c r="AA7" s="20">
        <v>129564015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2117767</v>
      </c>
      <c r="G13" s="22">
        <v>272658</v>
      </c>
      <c r="H13" s="22">
        <v>283942</v>
      </c>
      <c r="I13" s="22">
        <v>291418</v>
      </c>
      <c r="J13" s="22">
        <v>848018</v>
      </c>
      <c r="K13" s="22">
        <v>310897</v>
      </c>
      <c r="L13" s="22">
        <v>256535</v>
      </c>
      <c r="M13" s="22">
        <v>296791</v>
      </c>
      <c r="N13" s="22">
        <v>864223</v>
      </c>
      <c r="O13" s="22"/>
      <c r="P13" s="22"/>
      <c r="Q13" s="22"/>
      <c r="R13" s="22"/>
      <c r="S13" s="22"/>
      <c r="T13" s="22"/>
      <c r="U13" s="22"/>
      <c r="V13" s="22"/>
      <c r="W13" s="22">
        <v>1712241</v>
      </c>
      <c r="X13" s="22">
        <v>1028891</v>
      </c>
      <c r="Y13" s="22">
        <v>683350</v>
      </c>
      <c r="Z13" s="23">
        <v>66.416170420384674</v>
      </c>
      <c r="AA13" s="20">
        <v>2117767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1503671</v>
      </c>
      <c r="D19" s="20"/>
      <c r="E19" s="21">
        <v>756564</v>
      </c>
      <c r="F19" s="22">
        <v>756564</v>
      </c>
      <c r="G19" s="22">
        <v>30621</v>
      </c>
      <c r="H19" s="22">
        <v>35848</v>
      </c>
      <c r="I19" s="22">
        <v>77372</v>
      </c>
      <c r="J19" s="22">
        <v>143841</v>
      </c>
      <c r="K19" s="22">
        <v>138674</v>
      </c>
      <c r="L19" s="22">
        <v>233866</v>
      </c>
      <c r="M19" s="22">
        <v>29614</v>
      </c>
      <c r="N19" s="22">
        <v>402154</v>
      </c>
      <c r="O19" s="22"/>
      <c r="P19" s="22"/>
      <c r="Q19" s="22"/>
      <c r="R19" s="22"/>
      <c r="S19" s="22"/>
      <c r="T19" s="22"/>
      <c r="U19" s="22"/>
      <c r="V19" s="22"/>
      <c r="W19" s="22">
        <v>545995</v>
      </c>
      <c r="X19" s="22">
        <v>378282</v>
      </c>
      <c r="Y19" s="22">
        <v>167713</v>
      </c>
      <c r="Z19" s="23">
        <v>44.335442870662625</v>
      </c>
      <c r="AA19" s="20">
        <v>756564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399741</v>
      </c>
      <c r="D23" s="20"/>
      <c r="E23" s="21">
        <v>435863</v>
      </c>
      <c r="F23" s="22">
        <v>435863</v>
      </c>
      <c r="G23" s="22"/>
      <c r="H23" s="22"/>
      <c r="I23" s="22"/>
      <c r="J23" s="22"/>
      <c r="K23" s="22">
        <v>204957</v>
      </c>
      <c r="L23" s="22"/>
      <c r="M23" s="22"/>
      <c r="N23" s="22">
        <v>204957</v>
      </c>
      <c r="O23" s="22"/>
      <c r="P23" s="22"/>
      <c r="Q23" s="22"/>
      <c r="R23" s="22"/>
      <c r="S23" s="22"/>
      <c r="T23" s="22"/>
      <c r="U23" s="22"/>
      <c r="V23" s="22"/>
      <c r="W23" s="22">
        <v>204957</v>
      </c>
      <c r="X23" s="22">
        <v>217926</v>
      </c>
      <c r="Y23" s="22">
        <v>-12969</v>
      </c>
      <c r="Z23" s="23">
        <v>-5.9511026678780876</v>
      </c>
      <c r="AA23" s="20">
        <v>435863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42781606</v>
      </c>
      <c r="D25" s="20"/>
      <c r="E25" s="21">
        <v>45305877</v>
      </c>
      <c r="F25" s="22">
        <v>45305877</v>
      </c>
      <c r="G25" s="22">
        <v>18877416</v>
      </c>
      <c r="H25" s="22"/>
      <c r="I25" s="22"/>
      <c r="J25" s="22">
        <v>18877416</v>
      </c>
      <c r="K25" s="22"/>
      <c r="L25" s="22"/>
      <c r="M25" s="22">
        <v>15101959</v>
      </c>
      <c r="N25" s="22">
        <v>15101959</v>
      </c>
      <c r="O25" s="22"/>
      <c r="P25" s="22"/>
      <c r="Q25" s="22"/>
      <c r="R25" s="22"/>
      <c r="S25" s="22"/>
      <c r="T25" s="22"/>
      <c r="U25" s="22"/>
      <c r="V25" s="22"/>
      <c r="W25" s="22">
        <v>33979375</v>
      </c>
      <c r="X25" s="22">
        <v>22152936</v>
      </c>
      <c r="Y25" s="22">
        <v>11826439</v>
      </c>
      <c r="Z25" s="23">
        <v>53.38542484842641</v>
      </c>
      <c r="AA25" s="20">
        <v>45305877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1757916</v>
      </c>
      <c r="F28" s="22">
        <v>1757916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878958</v>
      </c>
      <c r="Y28" s="22">
        <v>-878958</v>
      </c>
      <c r="Z28" s="23">
        <v>-100</v>
      </c>
      <c r="AA28" s="20">
        <v>1757916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167206428</v>
      </c>
      <c r="D32" s="29">
        <f t="shared" ref="D32:Y32" si="0">SUM(D6:D31)</f>
        <v>0</v>
      </c>
      <c r="E32" s="30">
        <f t="shared" si="0"/>
        <v>187438002</v>
      </c>
      <c r="F32" s="31">
        <f t="shared" si="0"/>
        <v>187438002</v>
      </c>
      <c r="G32" s="31">
        <f t="shared" si="0"/>
        <v>32329038</v>
      </c>
      <c r="H32" s="31">
        <f t="shared" si="0"/>
        <v>11704742</v>
      </c>
      <c r="I32" s="31">
        <f t="shared" si="0"/>
        <v>12417452</v>
      </c>
      <c r="J32" s="31">
        <f t="shared" si="0"/>
        <v>56451232</v>
      </c>
      <c r="K32" s="31">
        <f t="shared" si="0"/>
        <v>8525990</v>
      </c>
      <c r="L32" s="31">
        <f t="shared" si="0"/>
        <v>11069330</v>
      </c>
      <c r="M32" s="31">
        <f t="shared" si="0"/>
        <v>26957075</v>
      </c>
      <c r="N32" s="31">
        <f t="shared" si="0"/>
        <v>46552395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103003627</v>
      </c>
      <c r="X32" s="31">
        <f t="shared" si="0"/>
        <v>89439001</v>
      </c>
      <c r="Y32" s="31">
        <f t="shared" si="0"/>
        <v>13564626</v>
      </c>
      <c r="Z32" s="32">
        <f>+IF(X32&lt;&gt;0,+(Y32/X32)*100,0)</f>
        <v>15.166343371836186</v>
      </c>
      <c r="AA32" s="29">
        <f>SUM(AA6:AA31)</f>
        <v>187438002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56023126</v>
      </c>
      <c r="D34" s="20"/>
      <c r="E34" s="21">
        <v>55801024</v>
      </c>
      <c r="F34" s="22">
        <v>55801024</v>
      </c>
      <c r="G34" s="22">
        <v>7976850</v>
      </c>
      <c r="H34" s="22">
        <v>1432929</v>
      </c>
      <c r="I34" s="22">
        <v>4564827</v>
      </c>
      <c r="J34" s="22">
        <v>13974606</v>
      </c>
      <c r="K34" s="22">
        <v>5393541</v>
      </c>
      <c r="L34" s="22">
        <v>4671598</v>
      </c>
      <c r="M34" s="22">
        <v>4963857</v>
      </c>
      <c r="N34" s="22">
        <v>15028996</v>
      </c>
      <c r="O34" s="22"/>
      <c r="P34" s="22"/>
      <c r="Q34" s="22"/>
      <c r="R34" s="22"/>
      <c r="S34" s="22"/>
      <c r="T34" s="22"/>
      <c r="U34" s="22"/>
      <c r="V34" s="22"/>
      <c r="W34" s="22">
        <v>29003602</v>
      </c>
      <c r="X34" s="22">
        <v>29897630</v>
      </c>
      <c r="Y34" s="22">
        <v>-894028</v>
      </c>
      <c r="Z34" s="23">
        <v>-2.9902972242281409</v>
      </c>
      <c r="AA34" s="20">
        <v>55801024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20627729</v>
      </c>
      <c r="D37" s="20"/>
      <c r="E37" s="21">
        <v>14742212</v>
      </c>
      <c r="F37" s="22">
        <v>14742212</v>
      </c>
      <c r="G37" s="22">
        <v>964968</v>
      </c>
      <c r="H37" s="22">
        <v>1105621</v>
      </c>
      <c r="I37" s="22">
        <v>3166500</v>
      </c>
      <c r="J37" s="22">
        <v>5237089</v>
      </c>
      <c r="K37" s="22">
        <v>1140825</v>
      </c>
      <c r="L37" s="22">
        <v>3078677</v>
      </c>
      <c r="M37" s="22">
        <v>1685878</v>
      </c>
      <c r="N37" s="22">
        <v>5905380</v>
      </c>
      <c r="O37" s="22"/>
      <c r="P37" s="22"/>
      <c r="Q37" s="22"/>
      <c r="R37" s="22"/>
      <c r="S37" s="22"/>
      <c r="T37" s="22"/>
      <c r="U37" s="22"/>
      <c r="V37" s="22"/>
      <c r="W37" s="22">
        <v>11142469</v>
      </c>
      <c r="X37" s="22">
        <v>7357074</v>
      </c>
      <c r="Y37" s="22">
        <v>3785395</v>
      </c>
      <c r="Z37" s="23">
        <v>51.452452428778074</v>
      </c>
      <c r="AA37" s="20">
        <v>14742212</v>
      </c>
    </row>
    <row r="38" spans="1:27" x14ac:dyDescent="0.25">
      <c r="A38" s="19" t="s">
        <v>64</v>
      </c>
      <c r="B38" s="15" t="s">
        <v>32</v>
      </c>
      <c r="C38" s="20">
        <v>3621118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2250000</v>
      </c>
      <c r="Y38" s="22">
        <v>-2250000</v>
      </c>
      <c r="Z38" s="23">
        <v>-100</v>
      </c>
      <c r="AA38" s="20">
        <v>4500000</v>
      </c>
    </row>
    <row r="39" spans="1:27" x14ac:dyDescent="0.25">
      <c r="A39" s="19" t="s">
        <v>65</v>
      </c>
      <c r="B39" s="15" t="s">
        <v>32</v>
      </c>
      <c r="C39" s="20">
        <v>30683768</v>
      </c>
      <c r="D39" s="20"/>
      <c r="E39" s="21">
        <v>22587456</v>
      </c>
      <c r="F39" s="22">
        <v>22587456</v>
      </c>
      <c r="G39" s="22">
        <v>1847775</v>
      </c>
      <c r="H39" s="22">
        <v>1847775</v>
      </c>
      <c r="I39" s="22">
        <v>1847775</v>
      </c>
      <c r="J39" s="22">
        <v>5543325</v>
      </c>
      <c r="K39" s="22">
        <v>1847775</v>
      </c>
      <c r="L39" s="22">
        <v>1847775</v>
      </c>
      <c r="M39" s="22">
        <v>1847775</v>
      </c>
      <c r="N39" s="22">
        <v>5543325</v>
      </c>
      <c r="O39" s="22"/>
      <c r="P39" s="22"/>
      <c r="Q39" s="22"/>
      <c r="R39" s="22"/>
      <c r="S39" s="22"/>
      <c r="T39" s="22"/>
      <c r="U39" s="22"/>
      <c r="V39" s="22"/>
      <c r="W39" s="22">
        <v>11086650</v>
      </c>
      <c r="X39" s="22">
        <v>11293758</v>
      </c>
      <c r="Y39" s="22">
        <v>-207108</v>
      </c>
      <c r="Z39" s="23">
        <v>-1.8338271459331783</v>
      </c>
      <c r="AA39" s="20">
        <v>22587456</v>
      </c>
    </row>
    <row r="40" spans="1:27" x14ac:dyDescent="0.25">
      <c r="A40" s="19" t="s">
        <v>40</v>
      </c>
      <c r="B40" s="15" t="s">
        <v>32</v>
      </c>
      <c r="C40" s="20">
        <v>37609393</v>
      </c>
      <c r="D40" s="20"/>
      <c r="E40" s="21">
        <v>40492535</v>
      </c>
      <c r="F40" s="22">
        <v>40492535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20246273</v>
      </c>
      <c r="Y40" s="22">
        <v>-20246273</v>
      </c>
      <c r="Z40" s="23">
        <v>-100</v>
      </c>
      <c r="AA40" s="20">
        <v>40492535</v>
      </c>
    </row>
    <row r="41" spans="1:27" x14ac:dyDescent="0.25">
      <c r="A41" s="19" t="s">
        <v>66</v>
      </c>
      <c r="B41" s="15" t="s">
        <v>32</v>
      </c>
      <c r="C41" s="20">
        <v>37783467</v>
      </c>
      <c r="D41" s="20"/>
      <c r="E41" s="21">
        <v>30325990</v>
      </c>
      <c r="F41" s="22">
        <v>30325990</v>
      </c>
      <c r="G41" s="22">
        <v>556431</v>
      </c>
      <c r="H41" s="22">
        <v>4093116</v>
      </c>
      <c r="I41" s="22">
        <v>3051053</v>
      </c>
      <c r="J41" s="22">
        <v>7700600</v>
      </c>
      <c r="K41" s="22">
        <v>2391560</v>
      </c>
      <c r="L41" s="22">
        <v>2943469</v>
      </c>
      <c r="M41" s="22">
        <v>3230986</v>
      </c>
      <c r="N41" s="22">
        <v>8566015</v>
      </c>
      <c r="O41" s="22"/>
      <c r="P41" s="22"/>
      <c r="Q41" s="22"/>
      <c r="R41" s="22"/>
      <c r="S41" s="22"/>
      <c r="T41" s="22"/>
      <c r="U41" s="22"/>
      <c r="V41" s="22"/>
      <c r="W41" s="22">
        <v>16266615</v>
      </c>
      <c r="X41" s="22">
        <v>15162780</v>
      </c>
      <c r="Y41" s="22">
        <v>1103835</v>
      </c>
      <c r="Z41" s="23">
        <v>7.2798985410327131</v>
      </c>
      <c r="AA41" s="20">
        <v>30325990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3276377</v>
      </c>
      <c r="D43" s="20"/>
      <c r="E43" s="21">
        <v>6005405</v>
      </c>
      <c r="F43" s="22">
        <v>6005405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6005405</v>
      </c>
    </row>
    <row r="44" spans="1:27" x14ac:dyDescent="0.25">
      <c r="A44" s="19" t="s">
        <v>69</v>
      </c>
      <c r="B44" s="15" t="s">
        <v>32</v>
      </c>
      <c r="C44" s="20">
        <v>1926850</v>
      </c>
      <c r="D44" s="20"/>
      <c r="E44" s="21">
        <v>2025812</v>
      </c>
      <c r="F44" s="22">
        <v>2025812</v>
      </c>
      <c r="G44" s="22">
        <v>96125</v>
      </c>
      <c r="H44" s="22">
        <v>69478</v>
      </c>
      <c r="I44" s="22">
        <v>95128</v>
      </c>
      <c r="J44" s="22">
        <v>260731</v>
      </c>
      <c r="K44" s="22">
        <v>139900</v>
      </c>
      <c r="L44" s="22">
        <v>137161</v>
      </c>
      <c r="M44" s="22">
        <v>88259</v>
      </c>
      <c r="N44" s="22">
        <v>365320</v>
      </c>
      <c r="O44" s="22"/>
      <c r="P44" s="22"/>
      <c r="Q44" s="22"/>
      <c r="R44" s="22"/>
      <c r="S44" s="22"/>
      <c r="T44" s="22"/>
      <c r="U44" s="22"/>
      <c r="V44" s="22"/>
      <c r="W44" s="22">
        <v>626051</v>
      </c>
      <c r="X44" s="22">
        <v>903966</v>
      </c>
      <c r="Y44" s="22">
        <v>-277915</v>
      </c>
      <c r="Z44" s="23">
        <v>-30.743966034120753</v>
      </c>
      <c r="AA44" s="20">
        <v>2025812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5">
      <c r="A47" s="37" t="s">
        <v>72</v>
      </c>
      <c r="B47" s="28" t="s">
        <v>32</v>
      </c>
      <c r="C47" s="29">
        <f>SUM(C34:C46)</f>
        <v>191551828</v>
      </c>
      <c r="D47" s="29">
        <f t="shared" ref="D47:Y47" si="1">SUM(D34:D46)</f>
        <v>0</v>
      </c>
      <c r="E47" s="30">
        <f t="shared" si="1"/>
        <v>178941414</v>
      </c>
      <c r="F47" s="31">
        <f t="shared" si="1"/>
        <v>178941414</v>
      </c>
      <c r="G47" s="31">
        <f t="shared" si="1"/>
        <v>11442149</v>
      </c>
      <c r="H47" s="31">
        <f t="shared" si="1"/>
        <v>8548919</v>
      </c>
      <c r="I47" s="31">
        <f t="shared" si="1"/>
        <v>12725283</v>
      </c>
      <c r="J47" s="31">
        <f t="shared" si="1"/>
        <v>32716351</v>
      </c>
      <c r="K47" s="31">
        <f t="shared" si="1"/>
        <v>10913601</v>
      </c>
      <c r="L47" s="31">
        <f t="shared" si="1"/>
        <v>12678680</v>
      </c>
      <c r="M47" s="31">
        <f t="shared" si="1"/>
        <v>11816755</v>
      </c>
      <c r="N47" s="31">
        <f t="shared" si="1"/>
        <v>35409036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68125387</v>
      </c>
      <c r="X47" s="31">
        <f t="shared" si="1"/>
        <v>87111481</v>
      </c>
      <c r="Y47" s="31">
        <f t="shared" si="1"/>
        <v>-18986094</v>
      </c>
      <c r="Z47" s="32">
        <f>+IF(X47&lt;&gt;0,+(Y47/X47)*100,0)</f>
        <v>-21.795168423321833</v>
      </c>
      <c r="AA47" s="29">
        <f>SUM(AA34:AA46)</f>
        <v>178941414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-24345400</v>
      </c>
      <c r="D48" s="39">
        <f t="shared" si="2"/>
        <v>0</v>
      </c>
      <c r="E48" s="40">
        <f t="shared" si="2"/>
        <v>8496588</v>
      </c>
      <c r="F48" s="41">
        <f t="shared" si="2"/>
        <v>8496588</v>
      </c>
      <c r="G48" s="41">
        <f t="shared" si="2"/>
        <v>20886889</v>
      </c>
      <c r="H48" s="41">
        <f t="shared" si="2"/>
        <v>3155823</v>
      </c>
      <c r="I48" s="41">
        <f t="shared" si="2"/>
        <v>-307831</v>
      </c>
      <c r="J48" s="41">
        <f t="shared" si="2"/>
        <v>23734881</v>
      </c>
      <c r="K48" s="41">
        <f t="shared" si="2"/>
        <v>-2387611</v>
      </c>
      <c r="L48" s="41">
        <f t="shared" si="2"/>
        <v>-1609350</v>
      </c>
      <c r="M48" s="41">
        <f t="shared" si="2"/>
        <v>15140320</v>
      </c>
      <c r="N48" s="41">
        <f t="shared" si="2"/>
        <v>11143359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34878240</v>
      </c>
      <c r="X48" s="41">
        <f t="shared" si="2"/>
        <v>2327520</v>
      </c>
      <c r="Y48" s="41">
        <f t="shared" si="2"/>
        <v>32550720</v>
      </c>
      <c r="Z48" s="42">
        <f>+IF(X48&lt;&gt;0,+(Y48/X48)*100,0)</f>
        <v>1398.5151577644876</v>
      </c>
      <c r="AA48" s="39">
        <f>+AA32-AA47</f>
        <v>8496588</v>
      </c>
    </row>
    <row r="49" spans="1:27" x14ac:dyDescent="0.25">
      <c r="A49" s="43" t="s">
        <v>74</v>
      </c>
      <c r="B49" s="15" t="s">
        <v>32</v>
      </c>
      <c r="C49" s="20">
        <v>93927458</v>
      </c>
      <c r="D49" s="20"/>
      <c r="E49" s="21">
        <v>97292228</v>
      </c>
      <c r="F49" s="22">
        <v>97292228</v>
      </c>
      <c r="G49" s="22"/>
      <c r="H49" s="22"/>
      <c r="I49" s="22">
        <v>5594635</v>
      </c>
      <c r="J49" s="22">
        <v>5594635</v>
      </c>
      <c r="K49" s="22">
        <v>6426343</v>
      </c>
      <c r="L49" s="22">
        <v>1340818</v>
      </c>
      <c r="M49" s="22">
        <v>13560882</v>
      </c>
      <c r="N49" s="22">
        <v>21328043</v>
      </c>
      <c r="O49" s="22"/>
      <c r="P49" s="22"/>
      <c r="Q49" s="22"/>
      <c r="R49" s="22"/>
      <c r="S49" s="22"/>
      <c r="T49" s="22"/>
      <c r="U49" s="22"/>
      <c r="V49" s="22"/>
      <c r="W49" s="22">
        <v>26922678</v>
      </c>
      <c r="X49" s="22">
        <v>53500000</v>
      </c>
      <c r="Y49" s="22">
        <v>-26577322</v>
      </c>
      <c r="Z49" s="23">
        <v>-49.67723738317757</v>
      </c>
      <c r="AA49" s="20">
        <v>97292228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69582058</v>
      </c>
      <c r="D51" s="48">
        <f t="shared" si="3"/>
        <v>0</v>
      </c>
      <c r="E51" s="49">
        <f t="shared" si="3"/>
        <v>105788816</v>
      </c>
      <c r="F51" s="50">
        <f t="shared" si="3"/>
        <v>105788816</v>
      </c>
      <c r="G51" s="50">
        <f t="shared" si="3"/>
        <v>20886889</v>
      </c>
      <c r="H51" s="50">
        <f t="shared" si="3"/>
        <v>3155823</v>
      </c>
      <c r="I51" s="50">
        <f t="shared" si="3"/>
        <v>5286804</v>
      </c>
      <c r="J51" s="50">
        <f t="shared" si="3"/>
        <v>29329516</v>
      </c>
      <c r="K51" s="50">
        <f t="shared" si="3"/>
        <v>4038732</v>
      </c>
      <c r="L51" s="50">
        <f t="shared" si="3"/>
        <v>-268532</v>
      </c>
      <c r="M51" s="50">
        <f t="shared" si="3"/>
        <v>28701202</v>
      </c>
      <c r="N51" s="50">
        <f t="shared" si="3"/>
        <v>32471402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61800918</v>
      </c>
      <c r="X51" s="50">
        <f t="shared" si="3"/>
        <v>55827520</v>
      </c>
      <c r="Y51" s="50">
        <f t="shared" si="3"/>
        <v>5973398</v>
      </c>
      <c r="Z51" s="51">
        <f>+IF(X51&lt;&gt;0,+(Y51/X51)*100,0)</f>
        <v>10.699737333845388</v>
      </c>
      <c r="AA51" s="48">
        <f>SUM(AA48:AA50)</f>
        <v>105788816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69582058</v>
      </c>
      <c r="D53" s="54">
        <f>+D51-D52</f>
        <v>0</v>
      </c>
      <c r="E53" s="55">
        <f t="shared" si="4"/>
        <v>105788816</v>
      </c>
      <c r="F53" s="56">
        <f t="shared" si="4"/>
        <v>105788816</v>
      </c>
      <c r="G53" s="56">
        <f t="shared" si="4"/>
        <v>20886889</v>
      </c>
      <c r="H53" s="56">
        <f t="shared" si="4"/>
        <v>3155823</v>
      </c>
      <c r="I53" s="56">
        <f t="shared" si="4"/>
        <v>5286804</v>
      </c>
      <c r="J53" s="56">
        <f t="shared" si="4"/>
        <v>29329516</v>
      </c>
      <c r="K53" s="56">
        <f t="shared" si="4"/>
        <v>4038732</v>
      </c>
      <c r="L53" s="56">
        <f t="shared" si="4"/>
        <v>-268532</v>
      </c>
      <c r="M53" s="56">
        <f t="shared" si="4"/>
        <v>28701202</v>
      </c>
      <c r="N53" s="56">
        <f t="shared" si="4"/>
        <v>32471402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61800918</v>
      </c>
      <c r="X53" s="56">
        <f t="shared" si="4"/>
        <v>55827520</v>
      </c>
      <c r="Y53" s="56">
        <f t="shared" si="4"/>
        <v>5973398</v>
      </c>
      <c r="Z53" s="57">
        <f>+IF(X53&lt;&gt;0,+(Y53/X53)*100,0)</f>
        <v>10.699737333845388</v>
      </c>
      <c r="AA53" s="54">
        <f>+AA51-AA52</f>
        <v>105788816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69582058</v>
      </c>
      <c r="D56" s="48">
        <f>SUM(D53:D55)</f>
        <v>0</v>
      </c>
      <c r="E56" s="49">
        <f t="shared" si="5"/>
        <v>105788816</v>
      </c>
      <c r="F56" s="50">
        <f t="shared" si="5"/>
        <v>105788816</v>
      </c>
      <c r="G56" s="50">
        <f t="shared" si="5"/>
        <v>20886889</v>
      </c>
      <c r="H56" s="50">
        <f t="shared" si="5"/>
        <v>3155823</v>
      </c>
      <c r="I56" s="50">
        <f t="shared" si="5"/>
        <v>5286804</v>
      </c>
      <c r="J56" s="50">
        <f t="shared" si="5"/>
        <v>29329516</v>
      </c>
      <c r="K56" s="50">
        <f t="shared" si="5"/>
        <v>4038732</v>
      </c>
      <c r="L56" s="50">
        <f t="shared" si="5"/>
        <v>-268532</v>
      </c>
      <c r="M56" s="50">
        <f t="shared" si="5"/>
        <v>28701202</v>
      </c>
      <c r="N56" s="50">
        <f t="shared" si="5"/>
        <v>32471402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61800918</v>
      </c>
      <c r="X56" s="50">
        <f t="shared" si="5"/>
        <v>55827520</v>
      </c>
      <c r="Y56" s="50">
        <f t="shared" si="5"/>
        <v>5973398</v>
      </c>
      <c r="Z56" s="51">
        <f>+IF(X56&lt;&gt;0,+(Y56/X56)*100,0)</f>
        <v>10.699737333845388</v>
      </c>
      <c r="AA56" s="48">
        <f>SUM(AA53:AA55)</f>
        <v>105788816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69582058</v>
      </c>
      <c r="D59" s="65">
        <f>SUM(D56:D58)</f>
        <v>0</v>
      </c>
      <c r="E59" s="66">
        <f t="shared" si="6"/>
        <v>105788816</v>
      </c>
      <c r="F59" s="67">
        <f t="shared" si="6"/>
        <v>105788816</v>
      </c>
      <c r="G59" s="67">
        <f t="shared" si="6"/>
        <v>20886889</v>
      </c>
      <c r="H59" s="67">
        <f t="shared" si="6"/>
        <v>3155823</v>
      </c>
      <c r="I59" s="67">
        <f t="shared" si="6"/>
        <v>5286804</v>
      </c>
      <c r="J59" s="67">
        <f t="shared" si="6"/>
        <v>29329516</v>
      </c>
      <c r="K59" s="67">
        <f t="shared" si="6"/>
        <v>4038732</v>
      </c>
      <c r="L59" s="67">
        <f t="shared" si="6"/>
        <v>-268532</v>
      </c>
      <c r="M59" s="67">
        <f t="shared" si="6"/>
        <v>28701202</v>
      </c>
      <c r="N59" s="67">
        <f t="shared" si="6"/>
        <v>32471402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61800918</v>
      </c>
      <c r="X59" s="67">
        <f t="shared" si="6"/>
        <v>55827520</v>
      </c>
      <c r="Y59" s="67">
        <f t="shared" si="6"/>
        <v>5973398</v>
      </c>
      <c r="Z59" s="68">
        <f>+IF(X59&lt;&gt;0,+(Y59/X59)*100,0)</f>
        <v>10.699737333845388</v>
      </c>
      <c r="AA59" s="65">
        <f>SUM(AA56:AA58)</f>
        <v>105788816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/>
      <c r="P6" s="22"/>
      <c r="Q6" s="22"/>
      <c r="R6" s="22"/>
      <c r="S6" s="22"/>
      <c r="T6" s="22"/>
      <c r="U6" s="22"/>
      <c r="V6" s="22"/>
      <c r="W6" s="22">
        <v>125647</v>
      </c>
      <c r="X6" s="22">
        <v>76452</v>
      </c>
      <c r="Y6" s="22">
        <v>49195</v>
      </c>
      <c r="Z6" s="23">
        <v>64.347564484905561</v>
      </c>
      <c r="AA6" s="20">
        <v>152915</v>
      </c>
    </row>
    <row r="7" spans="1:27" x14ac:dyDescent="0.25">
      <c r="A7" s="19" t="s">
        <v>35</v>
      </c>
      <c r="B7" s="15" t="s">
        <v>32</v>
      </c>
      <c r="C7" s="20">
        <v>129367434</v>
      </c>
      <c r="D7" s="20"/>
      <c r="E7" s="21">
        <v>119884787</v>
      </c>
      <c r="F7" s="22">
        <v>119884787</v>
      </c>
      <c r="G7" s="22">
        <v>9591627</v>
      </c>
      <c r="H7" s="22">
        <v>8297389</v>
      </c>
      <c r="I7" s="22">
        <v>10555238</v>
      </c>
      <c r="J7" s="22">
        <v>28444254</v>
      </c>
      <c r="K7" s="22">
        <v>10947508</v>
      </c>
      <c r="L7" s="22">
        <v>8815378</v>
      </c>
      <c r="M7" s="22">
        <v>10090122</v>
      </c>
      <c r="N7" s="22">
        <v>29853008</v>
      </c>
      <c r="O7" s="22"/>
      <c r="P7" s="22"/>
      <c r="Q7" s="22"/>
      <c r="R7" s="22"/>
      <c r="S7" s="22"/>
      <c r="T7" s="22"/>
      <c r="U7" s="22"/>
      <c r="V7" s="22"/>
      <c r="W7" s="22">
        <v>58297262</v>
      </c>
      <c r="X7" s="22">
        <v>59942358</v>
      </c>
      <c r="Y7" s="22">
        <v>-1645096</v>
      </c>
      <c r="Z7" s="23">
        <v>-2.7444632725325886</v>
      </c>
      <c r="AA7" s="20">
        <v>119884787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4177313</v>
      </c>
      <c r="D19" s="20"/>
      <c r="E19" s="21">
        <v>4721328</v>
      </c>
      <c r="F19" s="22">
        <v>4721328</v>
      </c>
      <c r="G19" s="22">
        <v>321426</v>
      </c>
      <c r="H19" s="22">
        <v>414653</v>
      </c>
      <c r="I19" s="22">
        <v>321495</v>
      </c>
      <c r="J19" s="22">
        <v>1057574</v>
      </c>
      <c r="K19" s="22">
        <v>274835</v>
      </c>
      <c r="L19" s="22">
        <v>314408</v>
      </c>
      <c r="M19" s="22">
        <v>274835</v>
      </c>
      <c r="N19" s="22">
        <v>864078</v>
      </c>
      <c r="O19" s="22"/>
      <c r="P19" s="22"/>
      <c r="Q19" s="22"/>
      <c r="R19" s="22"/>
      <c r="S19" s="22"/>
      <c r="T19" s="22"/>
      <c r="U19" s="22"/>
      <c r="V19" s="22"/>
      <c r="W19" s="22">
        <v>1921652</v>
      </c>
      <c r="X19" s="22">
        <v>2360658</v>
      </c>
      <c r="Y19" s="22">
        <v>-439006</v>
      </c>
      <c r="Z19" s="23">
        <v>-18.596764122545494</v>
      </c>
      <c r="AA19" s="20">
        <v>4721328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309062100</v>
      </c>
      <c r="D25" s="20"/>
      <c r="E25" s="21">
        <v>335464532</v>
      </c>
      <c r="F25" s="22">
        <v>335464532</v>
      </c>
      <c r="G25" s="22"/>
      <c r="H25" s="22">
        <v>132640303</v>
      </c>
      <c r="I25" s="22"/>
      <c r="J25" s="22">
        <v>132640303</v>
      </c>
      <c r="K25" s="22"/>
      <c r="L25" s="22"/>
      <c r="M25" s="22">
        <v>202824229</v>
      </c>
      <c r="N25" s="22">
        <v>202824229</v>
      </c>
      <c r="O25" s="22"/>
      <c r="P25" s="22"/>
      <c r="Q25" s="22"/>
      <c r="R25" s="22"/>
      <c r="S25" s="22"/>
      <c r="T25" s="22"/>
      <c r="U25" s="22"/>
      <c r="V25" s="22"/>
      <c r="W25" s="22">
        <v>335464532</v>
      </c>
      <c r="X25" s="22">
        <v>167732262</v>
      </c>
      <c r="Y25" s="22">
        <v>167732270</v>
      </c>
      <c r="Z25" s="23">
        <v>100.00000476950581</v>
      </c>
      <c r="AA25" s="20">
        <v>335464532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455390819</v>
      </c>
      <c r="D32" s="29">
        <f t="shared" ref="D32:Y32" si="0">SUM(D6:D31)</f>
        <v>0</v>
      </c>
      <c r="E32" s="30">
        <f t="shared" si="0"/>
        <v>460223562</v>
      </c>
      <c r="F32" s="31">
        <f t="shared" si="0"/>
        <v>460223562</v>
      </c>
      <c r="G32" s="31">
        <f t="shared" si="0"/>
        <v>9935039</v>
      </c>
      <c r="H32" s="31">
        <f t="shared" si="0"/>
        <v>141371853</v>
      </c>
      <c r="I32" s="31">
        <f t="shared" si="0"/>
        <v>10890016</v>
      </c>
      <c r="J32" s="31">
        <f t="shared" si="0"/>
        <v>162196908</v>
      </c>
      <c r="K32" s="31">
        <f t="shared" si="0"/>
        <v>11271254</v>
      </c>
      <c r="L32" s="31">
        <f t="shared" si="0"/>
        <v>9146796</v>
      </c>
      <c r="M32" s="31">
        <f t="shared" si="0"/>
        <v>213194135</v>
      </c>
      <c r="N32" s="31">
        <f t="shared" si="0"/>
        <v>233612185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395809093</v>
      </c>
      <c r="X32" s="31">
        <f t="shared" si="0"/>
        <v>230111730</v>
      </c>
      <c r="Y32" s="31">
        <f t="shared" si="0"/>
        <v>165697363</v>
      </c>
      <c r="Z32" s="32">
        <f>+IF(X32&lt;&gt;0,+(Y32/X32)*100,0)</f>
        <v>72.007351819918085</v>
      </c>
      <c r="AA32" s="29">
        <f>SUM(AA6:AA31)</f>
        <v>460223562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124819188</v>
      </c>
      <c r="D34" s="20"/>
      <c r="E34" s="21">
        <v>132011502</v>
      </c>
      <c r="F34" s="22">
        <v>132011502</v>
      </c>
      <c r="G34" s="22">
        <v>11526599</v>
      </c>
      <c r="H34" s="22">
        <v>9540314</v>
      </c>
      <c r="I34" s="22">
        <v>10679030</v>
      </c>
      <c r="J34" s="22">
        <v>31745943</v>
      </c>
      <c r="K34" s="22">
        <v>10227265</v>
      </c>
      <c r="L34" s="22">
        <v>10886669</v>
      </c>
      <c r="M34" s="22">
        <v>10685099</v>
      </c>
      <c r="N34" s="22">
        <v>31799033</v>
      </c>
      <c r="O34" s="22"/>
      <c r="P34" s="22"/>
      <c r="Q34" s="22"/>
      <c r="R34" s="22"/>
      <c r="S34" s="22"/>
      <c r="T34" s="22"/>
      <c r="U34" s="22"/>
      <c r="V34" s="22"/>
      <c r="W34" s="22">
        <v>63544976</v>
      </c>
      <c r="X34" s="22">
        <v>66006030</v>
      </c>
      <c r="Y34" s="22">
        <v>-2461054</v>
      </c>
      <c r="Z34" s="23">
        <v>-3.7285290449978588</v>
      </c>
      <c r="AA34" s="20">
        <v>132011502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51813999</v>
      </c>
      <c r="D37" s="20"/>
      <c r="E37" s="21">
        <v>7048240</v>
      </c>
      <c r="F37" s="22">
        <v>7048240</v>
      </c>
      <c r="G37" s="22">
        <v>416553</v>
      </c>
      <c r="H37" s="22">
        <v>433576</v>
      </c>
      <c r="I37" s="22">
        <v>3204843</v>
      </c>
      <c r="J37" s="22">
        <v>4054972</v>
      </c>
      <c r="K37" s="22">
        <v>1815793</v>
      </c>
      <c r="L37" s="22">
        <v>753885</v>
      </c>
      <c r="M37" s="22">
        <v>156157</v>
      </c>
      <c r="N37" s="22">
        <v>2725835</v>
      </c>
      <c r="O37" s="22"/>
      <c r="P37" s="22"/>
      <c r="Q37" s="22"/>
      <c r="R37" s="22"/>
      <c r="S37" s="22"/>
      <c r="T37" s="22"/>
      <c r="U37" s="22"/>
      <c r="V37" s="22"/>
      <c r="W37" s="22">
        <v>6780807</v>
      </c>
      <c r="X37" s="22">
        <v>3524130</v>
      </c>
      <c r="Y37" s="22">
        <v>3256677</v>
      </c>
      <c r="Z37" s="23">
        <v>92.41080777383354</v>
      </c>
      <c r="AA37" s="20">
        <v>7048240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83601074</v>
      </c>
      <c r="D39" s="20"/>
      <c r="E39" s="21">
        <v>76373417</v>
      </c>
      <c r="F39" s="22">
        <v>76373417</v>
      </c>
      <c r="G39" s="22"/>
      <c r="H39" s="22">
        <v>12479317</v>
      </c>
      <c r="I39" s="22">
        <v>6239658</v>
      </c>
      <c r="J39" s="22">
        <v>18718975</v>
      </c>
      <c r="K39" s="22">
        <v>6239658</v>
      </c>
      <c r="L39" s="22">
        <v>6239658</v>
      </c>
      <c r="M39" s="22">
        <v>6239658</v>
      </c>
      <c r="N39" s="22">
        <v>18718974</v>
      </c>
      <c r="O39" s="22"/>
      <c r="P39" s="22"/>
      <c r="Q39" s="22"/>
      <c r="R39" s="22"/>
      <c r="S39" s="22"/>
      <c r="T39" s="22"/>
      <c r="U39" s="22"/>
      <c r="V39" s="22"/>
      <c r="W39" s="22">
        <v>37437949</v>
      </c>
      <c r="X39" s="22">
        <v>38186712</v>
      </c>
      <c r="Y39" s="22">
        <v>-748763</v>
      </c>
      <c r="Z39" s="23">
        <v>-1.9607946345315093</v>
      </c>
      <c r="AA39" s="20">
        <v>76373417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235965192</v>
      </c>
      <c r="D41" s="20"/>
      <c r="E41" s="21">
        <v>112296130</v>
      </c>
      <c r="F41" s="22">
        <v>112296130</v>
      </c>
      <c r="G41" s="22">
        <v>1271882</v>
      </c>
      <c r="H41" s="22">
        <v>4157934</v>
      </c>
      <c r="I41" s="22">
        <v>18727183</v>
      </c>
      <c r="J41" s="22">
        <v>24156999</v>
      </c>
      <c r="K41" s="22">
        <v>16457551</v>
      </c>
      <c r="L41" s="22">
        <v>15792496</v>
      </c>
      <c r="M41" s="22">
        <v>7622752</v>
      </c>
      <c r="N41" s="22">
        <v>39872799</v>
      </c>
      <c r="O41" s="22"/>
      <c r="P41" s="22"/>
      <c r="Q41" s="22"/>
      <c r="R41" s="22"/>
      <c r="S41" s="22"/>
      <c r="T41" s="22"/>
      <c r="U41" s="22"/>
      <c r="V41" s="22"/>
      <c r="W41" s="22">
        <v>64029798</v>
      </c>
      <c r="X41" s="22">
        <v>56148084</v>
      </c>
      <c r="Y41" s="22">
        <v>7881714</v>
      </c>
      <c r="Z41" s="23">
        <v>14.037369467495989</v>
      </c>
      <c r="AA41" s="20">
        <v>112296130</v>
      </c>
    </row>
    <row r="42" spans="1:27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41806804</v>
      </c>
      <c r="D43" s="20"/>
      <c r="E43" s="21">
        <v>1968611</v>
      </c>
      <c r="F43" s="22">
        <v>1968611</v>
      </c>
      <c r="G43" s="22">
        <v>136514</v>
      </c>
      <c r="H43" s="22">
        <v>3315</v>
      </c>
      <c r="I43" s="22">
        <v>3852</v>
      </c>
      <c r="J43" s="22">
        <v>143681</v>
      </c>
      <c r="K43" s="22"/>
      <c r="L43" s="22">
        <v>391688</v>
      </c>
      <c r="M43" s="22">
        <v>139103</v>
      </c>
      <c r="N43" s="22">
        <v>530791</v>
      </c>
      <c r="O43" s="22"/>
      <c r="P43" s="22"/>
      <c r="Q43" s="22"/>
      <c r="R43" s="22"/>
      <c r="S43" s="22"/>
      <c r="T43" s="22"/>
      <c r="U43" s="22"/>
      <c r="V43" s="22"/>
      <c r="W43" s="22">
        <v>674472</v>
      </c>
      <c r="X43" s="22">
        <v>984306</v>
      </c>
      <c r="Y43" s="22">
        <v>-309834</v>
      </c>
      <c r="Z43" s="23">
        <v>-31.47740641629737</v>
      </c>
      <c r="AA43" s="20">
        <v>1968611</v>
      </c>
    </row>
    <row r="44" spans="1:27" x14ac:dyDescent="0.25">
      <c r="A44" s="19" t="s">
        <v>69</v>
      </c>
      <c r="B44" s="15" t="s">
        <v>32</v>
      </c>
      <c r="C44" s="20">
        <v>100404090</v>
      </c>
      <c r="D44" s="20"/>
      <c r="E44" s="21">
        <v>9439442</v>
      </c>
      <c r="F44" s="22">
        <v>9439442</v>
      </c>
      <c r="G44" s="22">
        <v>217624</v>
      </c>
      <c r="H44" s="22">
        <v>8494984</v>
      </c>
      <c r="I44" s="22"/>
      <c r="J44" s="22">
        <v>8712608</v>
      </c>
      <c r="K44" s="22">
        <v>15221468</v>
      </c>
      <c r="L44" s="22">
        <v>6556222</v>
      </c>
      <c r="M44" s="22">
        <v>6440170</v>
      </c>
      <c r="N44" s="22">
        <v>28217860</v>
      </c>
      <c r="O44" s="22"/>
      <c r="P44" s="22"/>
      <c r="Q44" s="22"/>
      <c r="R44" s="22"/>
      <c r="S44" s="22"/>
      <c r="T44" s="22"/>
      <c r="U44" s="22"/>
      <c r="V44" s="22"/>
      <c r="W44" s="22">
        <v>36930468</v>
      </c>
      <c r="X44" s="22">
        <v>4719744</v>
      </c>
      <c r="Y44" s="22">
        <v>32210724</v>
      </c>
      <c r="Z44" s="23">
        <v>682.46760841265962</v>
      </c>
      <c r="AA44" s="20">
        <v>9439442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684034947</v>
      </c>
      <c r="D47" s="29">
        <f t="shared" ref="D47:Y47" si="1">SUM(D34:D46)</f>
        <v>0</v>
      </c>
      <c r="E47" s="30">
        <f t="shared" si="1"/>
        <v>339137342</v>
      </c>
      <c r="F47" s="31">
        <f t="shared" si="1"/>
        <v>339137342</v>
      </c>
      <c r="G47" s="31">
        <f t="shared" si="1"/>
        <v>13569172</v>
      </c>
      <c r="H47" s="31">
        <f t="shared" si="1"/>
        <v>35109440</v>
      </c>
      <c r="I47" s="31">
        <f t="shared" si="1"/>
        <v>38854566</v>
      </c>
      <c r="J47" s="31">
        <f t="shared" si="1"/>
        <v>87533178</v>
      </c>
      <c r="K47" s="31">
        <f t="shared" si="1"/>
        <v>49961735</v>
      </c>
      <c r="L47" s="31">
        <f t="shared" si="1"/>
        <v>40620618</v>
      </c>
      <c r="M47" s="31">
        <f t="shared" si="1"/>
        <v>31282939</v>
      </c>
      <c r="N47" s="31">
        <f t="shared" si="1"/>
        <v>121865292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209398470</v>
      </c>
      <c r="X47" s="31">
        <f t="shared" si="1"/>
        <v>169569006</v>
      </c>
      <c r="Y47" s="31">
        <f t="shared" si="1"/>
        <v>39829464</v>
      </c>
      <c r="Z47" s="32">
        <f>+IF(X47&lt;&gt;0,+(Y47/X47)*100,0)</f>
        <v>23.488646268292683</v>
      </c>
      <c r="AA47" s="29">
        <f>SUM(AA34:AA46)</f>
        <v>339137342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-228644128</v>
      </c>
      <c r="D48" s="39">
        <f t="shared" si="2"/>
        <v>0</v>
      </c>
      <c r="E48" s="40">
        <f t="shared" si="2"/>
        <v>121086220</v>
      </c>
      <c r="F48" s="41">
        <f t="shared" si="2"/>
        <v>121086220</v>
      </c>
      <c r="G48" s="41">
        <f t="shared" si="2"/>
        <v>-3634133</v>
      </c>
      <c r="H48" s="41">
        <f t="shared" si="2"/>
        <v>106262413</v>
      </c>
      <c r="I48" s="41">
        <f t="shared" si="2"/>
        <v>-27964550</v>
      </c>
      <c r="J48" s="41">
        <f t="shared" si="2"/>
        <v>74663730</v>
      </c>
      <c r="K48" s="41">
        <f t="shared" si="2"/>
        <v>-38690481</v>
      </c>
      <c r="L48" s="41">
        <f t="shared" si="2"/>
        <v>-31473822</v>
      </c>
      <c r="M48" s="41">
        <f t="shared" si="2"/>
        <v>181911196</v>
      </c>
      <c r="N48" s="41">
        <f t="shared" si="2"/>
        <v>111746893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186410623</v>
      </c>
      <c r="X48" s="41">
        <f t="shared" si="2"/>
        <v>60542724</v>
      </c>
      <c r="Y48" s="41">
        <f t="shared" si="2"/>
        <v>125867899</v>
      </c>
      <c r="Z48" s="42">
        <f>+IF(X48&lt;&gt;0,+(Y48/X48)*100,0)</f>
        <v>207.89929934437703</v>
      </c>
      <c r="AA48" s="39">
        <f>+AA32-AA47</f>
        <v>121086220</v>
      </c>
    </row>
    <row r="49" spans="1:27" x14ac:dyDescent="0.25">
      <c r="A49" s="43" t="s">
        <v>74</v>
      </c>
      <c r="B49" s="15" t="s">
        <v>32</v>
      </c>
      <c r="C49" s="20">
        <v>91450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-228552678</v>
      </c>
      <c r="D51" s="48">
        <f t="shared" si="3"/>
        <v>0</v>
      </c>
      <c r="E51" s="49">
        <f t="shared" si="3"/>
        <v>121086220</v>
      </c>
      <c r="F51" s="50">
        <f t="shared" si="3"/>
        <v>121086220</v>
      </c>
      <c r="G51" s="50">
        <f t="shared" si="3"/>
        <v>-3634133</v>
      </c>
      <c r="H51" s="50">
        <f t="shared" si="3"/>
        <v>106262413</v>
      </c>
      <c r="I51" s="50">
        <f t="shared" si="3"/>
        <v>-27964550</v>
      </c>
      <c r="J51" s="50">
        <f t="shared" si="3"/>
        <v>74663730</v>
      </c>
      <c r="K51" s="50">
        <f t="shared" si="3"/>
        <v>-38690481</v>
      </c>
      <c r="L51" s="50">
        <f t="shared" si="3"/>
        <v>-31473822</v>
      </c>
      <c r="M51" s="50">
        <f t="shared" si="3"/>
        <v>181911196</v>
      </c>
      <c r="N51" s="50">
        <f t="shared" si="3"/>
        <v>111746893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186410623</v>
      </c>
      <c r="X51" s="50">
        <f t="shared" si="3"/>
        <v>60542724</v>
      </c>
      <c r="Y51" s="50">
        <f t="shared" si="3"/>
        <v>125867899</v>
      </c>
      <c r="Z51" s="51">
        <f>+IF(X51&lt;&gt;0,+(Y51/X51)*100,0)</f>
        <v>207.89929934437703</v>
      </c>
      <c r="AA51" s="48">
        <f>SUM(AA48:AA50)</f>
        <v>121086220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-228552678</v>
      </c>
      <c r="D53" s="54">
        <f>+D51-D52</f>
        <v>0</v>
      </c>
      <c r="E53" s="55">
        <f t="shared" si="4"/>
        <v>121086220</v>
      </c>
      <c r="F53" s="56">
        <f t="shared" si="4"/>
        <v>121086220</v>
      </c>
      <c r="G53" s="56">
        <f t="shared" si="4"/>
        <v>-3634133</v>
      </c>
      <c r="H53" s="56">
        <f t="shared" si="4"/>
        <v>106262413</v>
      </c>
      <c r="I53" s="56">
        <f t="shared" si="4"/>
        <v>-27964550</v>
      </c>
      <c r="J53" s="56">
        <f t="shared" si="4"/>
        <v>74663730</v>
      </c>
      <c r="K53" s="56">
        <f t="shared" si="4"/>
        <v>-38690481</v>
      </c>
      <c r="L53" s="56">
        <f t="shared" si="4"/>
        <v>-31473822</v>
      </c>
      <c r="M53" s="56">
        <f t="shared" si="4"/>
        <v>181911196</v>
      </c>
      <c r="N53" s="56">
        <f t="shared" si="4"/>
        <v>111746893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186410623</v>
      </c>
      <c r="X53" s="56">
        <f t="shared" si="4"/>
        <v>60542724</v>
      </c>
      <c r="Y53" s="56">
        <f t="shared" si="4"/>
        <v>125867899</v>
      </c>
      <c r="Z53" s="57">
        <f>+IF(X53&lt;&gt;0,+(Y53/X53)*100,0)</f>
        <v>207.89929934437703</v>
      </c>
      <c r="AA53" s="54">
        <f>+AA51-AA52</f>
        <v>121086220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-228552678</v>
      </c>
      <c r="D56" s="48">
        <f>SUM(D53:D55)</f>
        <v>0</v>
      </c>
      <c r="E56" s="49">
        <f t="shared" si="5"/>
        <v>121086220</v>
      </c>
      <c r="F56" s="50">
        <f t="shared" si="5"/>
        <v>121086220</v>
      </c>
      <c r="G56" s="50">
        <f t="shared" si="5"/>
        <v>-3634133</v>
      </c>
      <c r="H56" s="50">
        <f t="shared" si="5"/>
        <v>106262413</v>
      </c>
      <c r="I56" s="50">
        <f t="shared" si="5"/>
        <v>-27964550</v>
      </c>
      <c r="J56" s="50">
        <f t="shared" si="5"/>
        <v>74663730</v>
      </c>
      <c r="K56" s="50">
        <f t="shared" si="5"/>
        <v>-38690481</v>
      </c>
      <c r="L56" s="50">
        <f t="shared" si="5"/>
        <v>-31473822</v>
      </c>
      <c r="M56" s="50">
        <f t="shared" si="5"/>
        <v>181911196</v>
      </c>
      <c r="N56" s="50">
        <f t="shared" si="5"/>
        <v>111746893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186410623</v>
      </c>
      <c r="X56" s="50">
        <f t="shared" si="5"/>
        <v>60542724</v>
      </c>
      <c r="Y56" s="50">
        <f t="shared" si="5"/>
        <v>125867899</v>
      </c>
      <c r="Z56" s="51">
        <f>+IF(X56&lt;&gt;0,+(Y56/X56)*100,0)</f>
        <v>207.89929934437703</v>
      </c>
      <c r="AA56" s="48">
        <f>SUM(AA53:AA55)</f>
        <v>121086220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-228552678</v>
      </c>
      <c r="D59" s="65">
        <f>SUM(D56:D58)</f>
        <v>0</v>
      </c>
      <c r="E59" s="66">
        <f t="shared" si="6"/>
        <v>121086220</v>
      </c>
      <c r="F59" s="67">
        <f t="shared" si="6"/>
        <v>121086220</v>
      </c>
      <c r="G59" s="67">
        <f t="shared" si="6"/>
        <v>-3634133</v>
      </c>
      <c r="H59" s="67">
        <f t="shared" si="6"/>
        <v>106262413</v>
      </c>
      <c r="I59" s="67">
        <f t="shared" si="6"/>
        <v>-27964550</v>
      </c>
      <c r="J59" s="67">
        <f t="shared" si="6"/>
        <v>74663730</v>
      </c>
      <c r="K59" s="67">
        <f t="shared" si="6"/>
        <v>-38690481</v>
      </c>
      <c r="L59" s="67">
        <f t="shared" si="6"/>
        <v>-31473822</v>
      </c>
      <c r="M59" s="67">
        <f t="shared" si="6"/>
        <v>181911196</v>
      </c>
      <c r="N59" s="67">
        <f t="shared" si="6"/>
        <v>111746893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186410623</v>
      </c>
      <c r="X59" s="67">
        <f t="shared" si="6"/>
        <v>60542724</v>
      </c>
      <c r="Y59" s="67">
        <f t="shared" si="6"/>
        <v>125867899</v>
      </c>
      <c r="Z59" s="68">
        <f>+IF(X59&lt;&gt;0,+(Y59/X59)*100,0)</f>
        <v>207.89929934437703</v>
      </c>
      <c r="AA59" s="65">
        <f>SUM(AA56:AA58)</f>
        <v>121086220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>
        <v>29062147</v>
      </c>
      <c r="L7" s="22">
        <v>35664099</v>
      </c>
      <c r="M7" s="22">
        <v>30786532</v>
      </c>
      <c r="N7" s="22">
        <v>95512778</v>
      </c>
      <c r="O7" s="22"/>
      <c r="P7" s="22"/>
      <c r="Q7" s="22"/>
      <c r="R7" s="22"/>
      <c r="S7" s="22"/>
      <c r="T7" s="22"/>
      <c r="U7" s="22"/>
      <c r="V7" s="22"/>
      <c r="W7" s="22">
        <v>170211965</v>
      </c>
      <c r="X7" s="22">
        <v>171842652</v>
      </c>
      <c r="Y7" s="22">
        <v>-1630687</v>
      </c>
      <c r="Z7" s="23">
        <v>-0.94894194253938768</v>
      </c>
      <c r="AA7" s="20">
        <v>343685331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49998</v>
      </c>
      <c r="Y10" s="22">
        <v>-49998</v>
      </c>
      <c r="Z10" s="23">
        <v>-100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>
        <v>5776169</v>
      </c>
      <c r="L13" s="22">
        <v>5777420</v>
      </c>
      <c r="M13" s="22">
        <v>6124434</v>
      </c>
      <c r="N13" s="22">
        <v>17678023</v>
      </c>
      <c r="O13" s="22"/>
      <c r="P13" s="22"/>
      <c r="Q13" s="22"/>
      <c r="R13" s="22"/>
      <c r="S13" s="22"/>
      <c r="T13" s="22"/>
      <c r="U13" s="22"/>
      <c r="V13" s="22"/>
      <c r="W13" s="22">
        <v>34698097</v>
      </c>
      <c r="X13" s="22">
        <v>26415000</v>
      </c>
      <c r="Y13" s="22">
        <v>8283097</v>
      </c>
      <c r="Z13" s="23">
        <v>31.357550634109408</v>
      </c>
      <c r="AA13" s="20">
        <v>52830000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>
        <v>56755</v>
      </c>
      <c r="L26" s="22">
        <v>57680</v>
      </c>
      <c r="M26" s="22">
        <v>57426</v>
      </c>
      <c r="N26" s="22">
        <v>171861</v>
      </c>
      <c r="O26" s="22"/>
      <c r="P26" s="22"/>
      <c r="Q26" s="22"/>
      <c r="R26" s="22"/>
      <c r="S26" s="22"/>
      <c r="T26" s="22"/>
      <c r="U26" s="22"/>
      <c r="V26" s="22"/>
      <c r="W26" s="22">
        <v>340686</v>
      </c>
      <c r="X26" s="22"/>
      <c r="Y26" s="22">
        <v>340686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1446057</v>
      </c>
      <c r="D28" s="20"/>
      <c r="E28" s="21">
        <v>1500000</v>
      </c>
      <c r="F28" s="22">
        <v>1500000</v>
      </c>
      <c r="G28" s="22">
        <v>123293</v>
      </c>
      <c r="H28" s="22">
        <v>123293</v>
      </c>
      <c r="I28" s="22">
        <v>123293</v>
      </c>
      <c r="J28" s="22">
        <v>369879</v>
      </c>
      <c r="K28" s="22">
        <v>123021</v>
      </c>
      <c r="L28" s="22">
        <v>123021</v>
      </c>
      <c r="M28" s="22">
        <v>123021</v>
      </c>
      <c r="N28" s="22">
        <v>369063</v>
      </c>
      <c r="O28" s="22"/>
      <c r="P28" s="22"/>
      <c r="Q28" s="22"/>
      <c r="R28" s="22"/>
      <c r="S28" s="22"/>
      <c r="T28" s="22"/>
      <c r="U28" s="22"/>
      <c r="V28" s="22"/>
      <c r="W28" s="22">
        <v>738942</v>
      </c>
      <c r="X28" s="22">
        <v>750000</v>
      </c>
      <c r="Y28" s="22">
        <v>-11058</v>
      </c>
      <c r="Z28" s="23">
        <v>-1.4743999999999999</v>
      </c>
      <c r="AA28" s="20">
        <v>1500000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352402077</v>
      </c>
      <c r="D32" s="29">
        <f t="shared" ref="D32:Y32" si="0">SUM(D6:D31)</f>
        <v>0</v>
      </c>
      <c r="E32" s="30">
        <f t="shared" si="0"/>
        <v>398115331</v>
      </c>
      <c r="F32" s="31">
        <f t="shared" si="0"/>
        <v>398115331</v>
      </c>
      <c r="G32" s="31">
        <f t="shared" si="0"/>
        <v>29237402</v>
      </c>
      <c r="H32" s="31">
        <f t="shared" si="0"/>
        <v>30478113</v>
      </c>
      <c r="I32" s="31">
        <f t="shared" si="0"/>
        <v>32542450</v>
      </c>
      <c r="J32" s="31">
        <f t="shared" si="0"/>
        <v>92257965</v>
      </c>
      <c r="K32" s="31">
        <f t="shared" si="0"/>
        <v>35018092</v>
      </c>
      <c r="L32" s="31">
        <f t="shared" si="0"/>
        <v>41622220</v>
      </c>
      <c r="M32" s="31">
        <f t="shared" si="0"/>
        <v>37091413</v>
      </c>
      <c r="N32" s="31">
        <f t="shared" si="0"/>
        <v>113731725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205989690</v>
      </c>
      <c r="X32" s="31">
        <f t="shared" si="0"/>
        <v>199057650</v>
      </c>
      <c r="Y32" s="31">
        <f t="shared" si="0"/>
        <v>6932040</v>
      </c>
      <c r="Z32" s="32">
        <f>+IF(X32&lt;&gt;0,+(Y32/X32)*100,0)</f>
        <v>3.4824283316918487</v>
      </c>
      <c r="AA32" s="29">
        <f>SUM(AA6:AA31)</f>
        <v>398115331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59633862</v>
      </c>
      <c r="D34" s="20"/>
      <c r="E34" s="21">
        <v>61180838</v>
      </c>
      <c r="F34" s="22">
        <v>61180838</v>
      </c>
      <c r="G34" s="22">
        <v>4472960</v>
      </c>
      <c r="H34" s="22">
        <v>3805877</v>
      </c>
      <c r="I34" s="22">
        <v>4360465</v>
      </c>
      <c r="J34" s="22">
        <v>12639302</v>
      </c>
      <c r="K34" s="22">
        <v>5091772</v>
      </c>
      <c r="L34" s="22">
        <v>4528739</v>
      </c>
      <c r="M34" s="22">
        <v>5060081</v>
      </c>
      <c r="N34" s="22">
        <v>14680592</v>
      </c>
      <c r="O34" s="22"/>
      <c r="P34" s="22"/>
      <c r="Q34" s="22"/>
      <c r="R34" s="22"/>
      <c r="S34" s="22"/>
      <c r="T34" s="22"/>
      <c r="U34" s="22"/>
      <c r="V34" s="22"/>
      <c r="W34" s="22">
        <v>27319894</v>
      </c>
      <c r="X34" s="22">
        <v>30590538</v>
      </c>
      <c r="Y34" s="22">
        <v>-3270644</v>
      </c>
      <c r="Z34" s="23">
        <v>-10.691685121719665</v>
      </c>
      <c r="AA34" s="20">
        <v>61180838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97227474</v>
      </c>
      <c r="D37" s="20"/>
      <c r="E37" s="21">
        <v>121123000</v>
      </c>
      <c r="F37" s="22">
        <v>121123000</v>
      </c>
      <c r="G37" s="22">
        <v>913304</v>
      </c>
      <c r="H37" s="22">
        <v>7381244</v>
      </c>
      <c r="I37" s="22">
        <v>8627911</v>
      </c>
      <c r="J37" s="22">
        <v>16922459</v>
      </c>
      <c r="K37" s="22">
        <v>16695145</v>
      </c>
      <c r="L37" s="22">
        <v>8709201</v>
      </c>
      <c r="M37" s="22">
        <v>18626771</v>
      </c>
      <c r="N37" s="22">
        <v>44031117</v>
      </c>
      <c r="O37" s="22"/>
      <c r="P37" s="22"/>
      <c r="Q37" s="22"/>
      <c r="R37" s="22"/>
      <c r="S37" s="22"/>
      <c r="T37" s="22"/>
      <c r="U37" s="22"/>
      <c r="V37" s="22"/>
      <c r="W37" s="22">
        <v>60953576</v>
      </c>
      <c r="X37" s="22">
        <v>60561576</v>
      </c>
      <c r="Y37" s="22">
        <v>392000</v>
      </c>
      <c r="Z37" s="23">
        <v>0.64727509733234156</v>
      </c>
      <c r="AA37" s="20">
        <v>121123000</v>
      </c>
    </row>
    <row r="38" spans="1:27" x14ac:dyDescent="0.25">
      <c r="A38" s="19" t="s">
        <v>64</v>
      </c>
      <c r="B38" s="15" t="s">
        <v>32</v>
      </c>
      <c r="C38" s="20">
        <v>65208998</v>
      </c>
      <c r="D38" s="20"/>
      <c r="E38" s="21">
        <v>60000000</v>
      </c>
      <c r="F38" s="22">
        <v>60000000</v>
      </c>
      <c r="G38" s="22"/>
      <c r="H38" s="22"/>
      <c r="I38" s="22">
        <v>15000000</v>
      </c>
      <c r="J38" s="22">
        <v>15000000</v>
      </c>
      <c r="K38" s="22"/>
      <c r="L38" s="22">
        <v>15000000</v>
      </c>
      <c r="M38" s="22"/>
      <c r="N38" s="22">
        <v>15000000</v>
      </c>
      <c r="O38" s="22"/>
      <c r="P38" s="22"/>
      <c r="Q38" s="22"/>
      <c r="R38" s="22"/>
      <c r="S38" s="22"/>
      <c r="T38" s="22"/>
      <c r="U38" s="22"/>
      <c r="V38" s="22"/>
      <c r="W38" s="22">
        <v>30000000</v>
      </c>
      <c r="X38" s="22">
        <v>30000000</v>
      </c>
      <c r="Y38" s="22"/>
      <c r="Z38" s="23"/>
      <c r="AA38" s="20">
        <v>60000000</v>
      </c>
    </row>
    <row r="39" spans="1:27" x14ac:dyDescent="0.25">
      <c r="A39" s="19" t="s">
        <v>65</v>
      </c>
      <c r="B39" s="15" t="s">
        <v>32</v>
      </c>
      <c r="C39" s="20">
        <v>6816464</v>
      </c>
      <c r="D39" s="20"/>
      <c r="E39" s="21">
        <v>10000000</v>
      </c>
      <c r="F39" s="22">
        <v>10000000</v>
      </c>
      <c r="G39" s="22"/>
      <c r="H39" s="22"/>
      <c r="I39" s="22">
        <v>2500000</v>
      </c>
      <c r="J39" s="22">
        <v>2500000</v>
      </c>
      <c r="K39" s="22"/>
      <c r="L39" s="22"/>
      <c r="M39" s="22">
        <v>2500000</v>
      </c>
      <c r="N39" s="22">
        <v>2500000</v>
      </c>
      <c r="O39" s="22"/>
      <c r="P39" s="22"/>
      <c r="Q39" s="22"/>
      <c r="R39" s="22"/>
      <c r="S39" s="22"/>
      <c r="T39" s="22"/>
      <c r="U39" s="22"/>
      <c r="V39" s="22"/>
      <c r="W39" s="22">
        <v>5000000</v>
      </c>
      <c r="X39" s="22">
        <v>5000004</v>
      </c>
      <c r="Y39" s="22">
        <v>-4</v>
      </c>
      <c r="Z39" s="23"/>
      <c r="AA39" s="20">
        <v>10000000</v>
      </c>
    </row>
    <row r="40" spans="1:27" x14ac:dyDescent="0.25">
      <c r="A40" s="19" t="s">
        <v>40</v>
      </c>
      <c r="B40" s="15" t="s">
        <v>32</v>
      </c>
      <c r="C40" s="20">
        <v>3552503</v>
      </c>
      <c r="D40" s="20"/>
      <c r="E40" s="21">
        <v>3242308</v>
      </c>
      <c r="F40" s="22">
        <v>3242308</v>
      </c>
      <c r="G40" s="22"/>
      <c r="H40" s="22"/>
      <c r="I40" s="22"/>
      <c r="J40" s="22"/>
      <c r="K40" s="22"/>
      <c r="L40" s="22"/>
      <c r="M40" s="22">
        <v>1784943</v>
      </c>
      <c r="N40" s="22">
        <v>1784943</v>
      </c>
      <c r="O40" s="22"/>
      <c r="P40" s="22"/>
      <c r="Q40" s="22"/>
      <c r="R40" s="22"/>
      <c r="S40" s="22"/>
      <c r="T40" s="22"/>
      <c r="U40" s="22"/>
      <c r="V40" s="22"/>
      <c r="W40" s="22">
        <v>1784943</v>
      </c>
      <c r="X40" s="22">
        <v>1621158</v>
      </c>
      <c r="Y40" s="22">
        <v>163785</v>
      </c>
      <c r="Z40" s="23">
        <v>10.102963437246709</v>
      </c>
      <c r="AA40" s="20">
        <v>3242308</v>
      </c>
    </row>
    <row r="41" spans="1:27" x14ac:dyDescent="0.25">
      <c r="A41" s="19" t="s">
        <v>66</v>
      </c>
      <c r="B41" s="15" t="s">
        <v>32</v>
      </c>
      <c r="C41" s="20">
        <v>-997302</v>
      </c>
      <c r="D41" s="20"/>
      <c r="E41" s="21">
        <v>2020000</v>
      </c>
      <c r="F41" s="22">
        <v>2020000</v>
      </c>
      <c r="G41" s="22"/>
      <c r="H41" s="22"/>
      <c r="I41" s="22"/>
      <c r="J41" s="22"/>
      <c r="K41" s="22"/>
      <c r="L41" s="22">
        <v>1057</v>
      </c>
      <c r="M41" s="22"/>
      <c r="N41" s="22">
        <v>1057</v>
      </c>
      <c r="O41" s="22"/>
      <c r="P41" s="22"/>
      <c r="Q41" s="22"/>
      <c r="R41" s="22"/>
      <c r="S41" s="22"/>
      <c r="T41" s="22"/>
      <c r="U41" s="22"/>
      <c r="V41" s="22"/>
      <c r="W41" s="22">
        <v>1057</v>
      </c>
      <c r="X41" s="22">
        <v>1010004</v>
      </c>
      <c r="Y41" s="22">
        <v>-1008947</v>
      </c>
      <c r="Z41" s="23">
        <v>-99.895346949120992</v>
      </c>
      <c r="AA41" s="20">
        <v>2020000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46895040</v>
      </c>
      <c r="D44" s="20"/>
      <c r="E44" s="21">
        <v>52391293</v>
      </c>
      <c r="F44" s="22">
        <v>52391293</v>
      </c>
      <c r="G44" s="22">
        <v>7996</v>
      </c>
      <c r="H44" s="22">
        <v>6674649</v>
      </c>
      <c r="I44" s="22">
        <v>6714992</v>
      </c>
      <c r="J44" s="22">
        <v>13397637</v>
      </c>
      <c r="K44" s="22">
        <v>4090385</v>
      </c>
      <c r="L44" s="22">
        <v>4441889</v>
      </c>
      <c r="M44" s="22">
        <v>50061</v>
      </c>
      <c r="N44" s="22">
        <v>8582335</v>
      </c>
      <c r="O44" s="22"/>
      <c r="P44" s="22"/>
      <c r="Q44" s="22"/>
      <c r="R44" s="22"/>
      <c r="S44" s="22"/>
      <c r="T44" s="22"/>
      <c r="U44" s="22"/>
      <c r="V44" s="22"/>
      <c r="W44" s="22">
        <v>21979972</v>
      </c>
      <c r="X44" s="22">
        <v>26195706</v>
      </c>
      <c r="Y44" s="22">
        <v>-4215734</v>
      </c>
      <c r="Z44" s="23">
        <v>-16.093225355331136</v>
      </c>
      <c r="AA44" s="20">
        <v>52391293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85381137</v>
      </c>
      <c r="D46" s="20"/>
      <c r="E46" s="21">
        <v>65000000</v>
      </c>
      <c r="F46" s="22">
        <v>65000000</v>
      </c>
      <c r="G46" s="22"/>
      <c r="H46" s="22"/>
      <c r="I46" s="22"/>
      <c r="J46" s="22"/>
      <c r="K46" s="22">
        <v>22893507</v>
      </c>
      <c r="L46" s="22"/>
      <c r="M46" s="22">
        <v>15008948</v>
      </c>
      <c r="N46" s="22">
        <v>37902455</v>
      </c>
      <c r="O46" s="22"/>
      <c r="P46" s="22"/>
      <c r="Q46" s="22"/>
      <c r="R46" s="22"/>
      <c r="S46" s="22"/>
      <c r="T46" s="22"/>
      <c r="U46" s="22"/>
      <c r="V46" s="22"/>
      <c r="W46" s="22">
        <v>37902455</v>
      </c>
      <c r="X46" s="22">
        <v>32500014</v>
      </c>
      <c r="Y46" s="22">
        <v>5402441</v>
      </c>
      <c r="Z46" s="23">
        <v>16.622888223986614</v>
      </c>
      <c r="AA46" s="20">
        <v>65000000</v>
      </c>
    </row>
    <row r="47" spans="1:27" x14ac:dyDescent="0.25">
      <c r="A47" s="37" t="s">
        <v>72</v>
      </c>
      <c r="B47" s="28" t="s">
        <v>32</v>
      </c>
      <c r="C47" s="29">
        <f>SUM(C34:C46)</f>
        <v>363718176</v>
      </c>
      <c r="D47" s="29">
        <f t="shared" ref="D47:Y47" si="1">SUM(D34:D46)</f>
        <v>0</v>
      </c>
      <c r="E47" s="30">
        <f t="shared" si="1"/>
        <v>374957439</v>
      </c>
      <c r="F47" s="31">
        <f t="shared" si="1"/>
        <v>374957439</v>
      </c>
      <c r="G47" s="31">
        <f t="shared" si="1"/>
        <v>5394260</v>
      </c>
      <c r="H47" s="31">
        <f t="shared" si="1"/>
        <v>17861770</v>
      </c>
      <c r="I47" s="31">
        <f t="shared" si="1"/>
        <v>37203368</v>
      </c>
      <c r="J47" s="31">
        <f t="shared" si="1"/>
        <v>60459398</v>
      </c>
      <c r="K47" s="31">
        <f t="shared" si="1"/>
        <v>48770809</v>
      </c>
      <c r="L47" s="31">
        <f t="shared" si="1"/>
        <v>32680886</v>
      </c>
      <c r="M47" s="31">
        <f t="shared" si="1"/>
        <v>43030804</v>
      </c>
      <c r="N47" s="31">
        <f t="shared" si="1"/>
        <v>124482499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184941897</v>
      </c>
      <c r="X47" s="31">
        <f t="shared" si="1"/>
        <v>187479000</v>
      </c>
      <c r="Y47" s="31">
        <f t="shared" si="1"/>
        <v>-2537103</v>
      </c>
      <c r="Z47" s="32">
        <f>+IF(X47&lt;&gt;0,+(Y47/X47)*100,0)</f>
        <v>-1.3532731665946585</v>
      </c>
      <c r="AA47" s="29">
        <f>SUM(AA34:AA46)</f>
        <v>374957439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-11316099</v>
      </c>
      <c r="D48" s="39">
        <f t="shared" si="2"/>
        <v>0</v>
      </c>
      <c r="E48" s="40">
        <f t="shared" si="2"/>
        <v>23157892</v>
      </c>
      <c r="F48" s="41">
        <f t="shared" si="2"/>
        <v>23157892</v>
      </c>
      <c r="G48" s="41">
        <f t="shared" si="2"/>
        <v>23843142</v>
      </c>
      <c r="H48" s="41">
        <f t="shared" si="2"/>
        <v>12616343</v>
      </c>
      <c r="I48" s="41">
        <f t="shared" si="2"/>
        <v>-4660918</v>
      </c>
      <c r="J48" s="41">
        <f t="shared" si="2"/>
        <v>31798567</v>
      </c>
      <c r="K48" s="41">
        <f t="shared" si="2"/>
        <v>-13752717</v>
      </c>
      <c r="L48" s="41">
        <f t="shared" si="2"/>
        <v>8941334</v>
      </c>
      <c r="M48" s="41">
        <f t="shared" si="2"/>
        <v>-5939391</v>
      </c>
      <c r="N48" s="41">
        <f t="shared" si="2"/>
        <v>-10750774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21047793</v>
      </c>
      <c r="X48" s="41">
        <f t="shared" si="2"/>
        <v>11578650</v>
      </c>
      <c r="Y48" s="41">
        <f t="shared" si="2"/>
        <v>9469143</v>
      </c>
      <c r="Z48" s="42">
        <f>+IF(X48&lt;&gt;0,+(Y48/X48)*100,0)</f>
        <v>81.78106255910663</v>
      </c>
      <c r="AA48" s="39">
        <f>+AA32-AA47</f>
        <v>23157892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-11316099</v>
      </c>
      <c r="D51" s="48">
        <f t="shared" si="3"/>
        <v>0</v>
      </c>
      <c r="E51" s="49">
        <f t="shared" si="3"/>
        <v>23157892</v>
      </c>
      <c r="F51" s="50">
        <f t="shared" si="3"/>
        <v>23157892</v>
      </c>
      <c r="G51" s="50">
        <f t="shared" si="3"/>
        <v>23843142</v>
      </c>
      <c r="H51" s="50">
        <f t="shared" si="3"/>
        <v>12616343</v>
      </c>
      <c r="I51" s="50">
        <f t="shared" si="3"/>
        <v>-4660918</v>
      </c>
      <c r="J51" s="50">
        <f t="shared" si="3"/>
        <v>31798567</v>
      </c>
      <c r="K51" s="50">
        <f t="shared" si="3"/>
        <v>-13752717</v>
      </c>
      <c r="L51" s="50">
        <f t="shared" si="3"/>
        <v>8941334</v>
      </c>
      <c r="M51" s="50">
        <f t="shared" si="3"/>
        <v>-5939391</v>
      </c>
      <c r="N51" s="50">
        <f t="shared" si="3"/>
        <v>-10750774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21047793</v>
      </c>
      <c r="X51" s="50">
        <f t="shared" si="3"/>
        <v>11578650</v>
      </c>
      <c r="Y51" s="50">
        <f t="shared" si="3"/>
        <v>9469143</v>
      </c>
      <c r="Z51" s="51">
        <f>+IF(X51&lt;&gt;0,+(Y51/X51)*100,0)</f>
        <v>81.78106255910663</v>
      </c>
      <c r="AA51" s="48">
        <f>SUM(AA48:AA50)</f>
        <v>23157892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-11316099</v>
      </c>
      <c r="D53" s="54">
        <f>+D51-D52</f>
        <v>0</v>
      </c>
      <c r="E53" s="55">
        <f t="shared" si="4"/>
        <v>23157892</v>
      </c>
      <c r="F53" s="56">
        <f t="shared" si="4"/>
        <v>23157892</v>
      </c>
      <c r="G53" s="56">
        <f t="shared" si="4"/>
        <v>23843142</v>
      </c>
      <c r="H53" s="56">
        <f t="shared" si="4"/>
        <v>12616343</v>
      </c>
      <c r="I53" s="56">
        <f t="shared" si="4"/>
        <v>-4660918</v>
      </c>
      <c r="J53" s="56">
        <f t="shared" si="4"/>
        <v>31798567</v>
      </c>
      <c r="K53" s="56">
        <f t="shared" si="4"/>
        <v>-13752717</v>
      </c>
      <c r="L53" s="56">
        <f t="shared" si="4"/>
        <v>8941334</v>
      </c>
      <c r="M53" s="56">
        <f t="shared" si="4"/>
        <v>-5939391</v>
      </c>
      <c r="N53" s="56">
        <f t="shared" si="4"/>
        <v>-10750774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21047793</v>
      </c>
      <c r="X53" s="56">
        <f t="shared" si="4"/>
        <v>11578650</v>
      </c>
      <c r="Y53" s="56">
        <f t="shared" si="4"/>
        <v>9469143</v>
      </c>
      <c r="Z53" s="57">
        <f>+IF(X53&lt;&gt;0,+(Y53/X53)*100,0)</f>
        <v>81.78106255910663</v>
      </c>
      <c r="AA53" s="54">
        <f>+AA51-AA52</f>
        <v>23157892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-11316099</v>
      </c>
      <c r="D56" s="48">
        <f>SUM(D53:D55)</f>
        <v>0</v>
      </c>
      <c r="E56" s="49">
        <f t="shared" si="5"/>
        <v>23157892</v>
      </c>
      <c r="F56" s="50">
        <f t="shared" si="5"/>
        <v>23157892</v>
      </c>
      <c r="G56" s="50">
        <f t="shared" si="5"/>
        <v>23843142</v>
      </c>
      <c r="H56" s="50">
        <f t="shared" si="5"/>
        <v>12616343</v>
      </c>
      <c r="I56" s="50">
        <f t="shared" si="5"/>
        <v>-4660918</v>
      </c>
      <c r="J56" s="50">
        <f t="shared" si="5"/>
        <v>31798567</v>
      </c>
      <c r="K56" s="50">
        <f t="shared" si="5"/>
        <v>-13752717</v>
      </c>
      <c r="L56" s="50">
        <f t="shared" si="5"/>
        <v>8941334</v>
      </c>
      <c r="M56" s="50">
        <f t="shared" si="5"/>
        <v>-5939391</v>
      </c>
      <c r="N56" s="50">
        <f t="shared" si="5"/>
        <v>-10750774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21047793</v>
      </c>
      <c r="X56" s="50">
        <f t="shared" si="5"/>
        <v>11578650</v>
      </c>
      <c r="Y56" s="50">
        <f t="shared" si="5"/>
        <v>9469143</v>
      </c>
      <c r="Z56" s="51">
        <f>+IF(X56&lt;&gt;0,+(Y56/X56)*100,0)</f>
        <v>81.78106255910663</v>
      </c>
      <c r="AA56" s="48">
        <f>SUM(AA53:AA55)</f>
        <v>23157892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-11316099</v>
      </c>
      <c r="D59" s="65">
        <f>SUM(D56:D58)</f>
        <v>0</v>
      </c>
      <c r="E59" s="66">
        <f t="shared" si="6"/>
        <v>23157892</v>
      </c>
      <c r="F59" s="67">
        <f t="shared" si="6"/>
        <v>23157892</v>
      </c>
      <c r="G59" s="67">
        <f t="shared" si="6"/>
        <v>23843142</v>
      </c>
      <c r="H59" s="67">
        <f t="shared" si="6"/>
        <v>12616343</v>
      </c>
      <c r="I59" s="67">
        <f t="shared" si="6"/>
        <v>-4660918</v>
      </c>
      <c r="J59" s="67">
        <f t="shared" si="6"/>
        <v>31798567</v>
      </c>
      <c r="K59" s="67">
        <f t="shared" si="6"/>
        <v>-13752717</v>
      </c>
      <c r="L59" s="67">
        <f t="shared" si="6"/>
        <v>8941334</v>
      </c>
      <c r="M59" s="67">
        <f t="shared" si="6"/>
        <v>-5939391</v>
      </c>
      <c r="N59" s="67">
        <f t="shared" si="6"/>
        <v>-10750774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21047793</v>
      </c>
      <c r="X59" s="67">
        <f t="shared" si="6"/>
        <v>11578650</v>
      </c>
      <c r="Y59" s="67">
        <f t="shared" si="6"/>
        <v>9469143</v>
      </c>
      <c r="Z59" s="68">
        <f>+IF(X59&lt;&gt;0,+(Y59/X59)*100,0)</f>
        <v>81.78106255910663</v>
      </c>
      <c r="AA59" s="65">
        <f>SUM(AA56:AA58)</f>
        <v>23157892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175088203</v>
      </c>
      <c r="G7" s="22">
        <v>16049724</v>
      </c>
      <c r="H7" s="22">
        <v>15821775</v>
      </c>
      <c r="I7" s="22">
        <v>21510812</v>
      </c>
      <c r="J7" s="22">
        <v>53382311</v>
      </c>
      <c r="K7" s="22">
        <v>14163558</v>
      </c>
      <c r="L7" s="22">
        <v>17812008</v>
      </c>
      <c r="M7" s="22">
        <v>16304089</v>
      </c>
      <c r="N7" s="22">
        <v>48279655</v>
      </c>
      <c r="O7" s="22"/>
      <c r="P7" s="22"/>
      <c r="Q7" s="22"/>
      <c r="R7" s="22"/>
      <c r="S7" s="22"/>
      <c r="T7" s="22"/>
      <c r="U7" s="22"/>
      <c r="V7" s="22"/>
      <c r="W7" s="22">
        <v>101661966</v>
      </c>
      <c r="X7" s="22">
        <v>87544086</v>
      </c>
      <c r="Y7" s="22">
        <v>14117880</v>
      </c>
      <c r="Z7" s="23">
        <v>16.126594776487817</v>
      </c>
      <c r="AA7" s="20">
        <v>175088203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31123659</v>
      </c>
      <c r="G13" s="22">
        <v>3131162</v>
      </c>
      <c r="H13" s="22">
        <v>3200429</v>
      </c>
      <c r="I13" s="22">
        <v>3233965</v>
      </c>
      <c r="J13" s="22">
        <v>9565556</v>
      </c>
      <c r="K13" s="22">
        <v>7299344</v>
      </c>
      <c r="L13" s="22">
        <v>7376836</v>
      </c>
      <c r="M13" s="22">
        <v>7387265</v>
      </c>
      <c r="N13" s="22">
        <v>22063445</v>
      </c>
      <c r="O13" s="22"/>
      <c r="P13" s="22"/>
      <c r="Q13" s="22"/>
      <c r="R13" s="22"/>
      <c r="S13" s="22"/>
      <c r="T13" s="22"/>
      <c r="U13" s="22"/>
      <c r="V13" s="22"/>
      <c r="W13" s="22">
        <v>31629001</v>
      </c>
      <c r="X13" s="22">
        <v>15561828</v>
      </c>
      <c r="Y13" s="22">
        <v>16067173</v>
      </c>
      <c r="Z13" s="23">
        <v>103.24733700950814</v>
      </c>
      <c r="AA13" s="20">
        <v>31123659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146382348</v>
      </c>
      <c r="D32" s="29">
        <f t="shared" ref="D32:Y32" si="0">SUM(D6:D31)</f>
        <v>0</v>
      </c>
      <c r="E32" s="30">
        <f t="shared" si="0"/>
        <v>206211862</v>
      </c>
      <c r="F32" s="31">
        <f t="shared" si="0"/>
        <v>206211862</v>
      </c>
      <c r="G32" s="31">
        <f t="shared" si="0"/>
        <v>19180886</v>
      </c>
      <c r="H32" s="31">
        <f t="shared" si="0"/>
        <v>19022204</v>
      </c>
      <c r="I32" s="31">
        <f t="shared" si="0"/>
        <v>24744777</v>
      </c>
      <c r="J32" s="31">
        <f t="shared" si="0"/>
        <v>62947867</v>
      </c>
      <c r="K32" s="31">
        <f t="shared" si="0"/>
        <v>21462902</v>
      </c>
      <c r="L32" s="31">
        <f t="shared" si="0"/>
        <v>25188844</v>
      </c>
      <c r="M32" s="31">
        <f t="shared" si="0"/>
        <v>23691354</v>
      </c>
      <c r="N32" s="31">
        <f t="shared" si="0"/>
        <v>70343100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133290967</v>
      </c>
      <c r="X32" s="31">
        <f t="shared" si="0"/>
        <v>103105914</v>
      </c>
      <c r="Y32" s="31">
        <f t="shared" si="0"/>
        <v>30185053</v>
      </c>
      <c r="Z32" s="32">
        <f>+IF(X32&lt;&gt;0,+(Y32/X32)*100,0)</f>
        <v>29.275772677792272</v>
      </c>
      <c r="AA32" s="29">
        <f>SUM(AA6:AA31)</f>
        <v>206211862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76564144</v>
      </c>
      <c r="D34" s="20"/>
      <c r="E34" s="21">
        <v>70953341</v>
      </c>
      <c r="F34" s="22">
        <v>70953341</v>
      </c>
      <c r="G34" s="22">
        <v>6658771</v>
      </c>
      <c r="H34" s="22">
        <v>6506953</v>
      </c>
      <c r="I34" s="22">
        <v>7169126</v>
      </c>
      <c r="J34" s="22">
        <v>20334850</v>
      </c>
      <c r="K34" s="22">
        <v>7218954</v>
      </c>
      <c r="L34" s="22">
        <v>6948563</v>
      </c>
      <c r="M34" s="22">
        <v>7202995</v>
      </c>
      <c r="N34" s="22">
        <v>21370512</v>
      </c>
      <c r="O34" s="22"/>
      <c r="P34" s="22"/>
      <c r="Q34" s="22"/>
      <c r="R34" s="22"/>
      <c r="S34" s="22"/>
      <c r="T34" s="22"/>
      <c r="U34" s="22"/>
      <c r="V34" s="22"/>
      <c r="W34" s="22">
        <v>41705362</v>
      </c>
      <c r="X34" s="22">
        <v>35476734</v>
      </c>
      <c r="Y34" s="22">
        <v>6228628</v>
      </c>
      <c r="Z34" s="23">
        <v>17.556937456531372</v>
      </c>
      <c r="AA34" s="20">
        <v>70953341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164710006</v>
      </c>
      <c r="D37" s="20"/>
      <c r="E37" s="21">
        <v>171368199</v>
      </c>
      <c r="F37" s="22">
        <v>171368199</v>
      </c>
      <c r="G37" s="22"/>
      <c r="H37" s="22">
        <v>6176675</v>
      </c>
      <c r="I37" s="22">
        <v>4739228</v>
      </c>
      <c r="J37" s="22">
        <v>10915903</v>
      </c>
      <c r="K37" s="22">
        <v>26966154</v>
      </c>
      <c r="L37" s="22">
        <v>-892340663</v>
      </c>
      <c r="M37" s="22">
        <v>914894931</v>
      </c>
      <c r="N37" s="22">
        <v>49520422</v>
      </c>
      <c r="O37" s="22"/>
      <c r="P37" s="22"/>
      <c r="Q37" s="22"/>
      <c r="R37" s="22"/>
      <c r="S37" s="22"/>
      <c r="T37" s="22"/>
      <c r="U37" s="22"/>
      <c r="V37" s="22"/>
      <c r="W37" s="22">
        <v>60436325</v>
      </c>
      <c r="X37" s="22">
        <v>85684122</v>
      </c>
      <c r="Y37" s="22">
        <v>-25247797</v>
      </c>
      <c r="Z37" s="23">
        <v>-29.466132593387606</v>
      </c>
      <c r="AA37" s="20">
        <v>171368199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27567847</v>
      </c>
      <c r="F38" s="22">
        <v>27567847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13783926</v>
      </c>
      <c r="Y38" s="22">
        <v>-13783926</v>
      </c>
      <c r="Z38" s="23">
        <v>-100</v>
      </c>
      <c r="AA38" s="20">
        <v>27567847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11591450</v>
      </c>
      <c r="F39" s="22">
        <v>11591450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5795730</v>
      </c>
      <c r="Y39" s="22">
        <v>-5795730</v>
      </c>
      <c r="Z39" s="23">
        <v>-100</v>
      </c>
      <c r="AA39" s="20">
        <v>11591450</v>
      </c>
    </row>
    <row r="40" spans="1:27" x14ac:dyDescent="0.25">
      <c r="A40" s="19" t="s">
        <v>40</v>
      </c>
      <c r="B40" s="15" t="s">
        <v>32</v>
      </c>
      <c r="C40" s="20">
        <v>201628</v>
      </c>
      <c r="D40" s="20"/>
      <c r="E40" s="21">
        <v>293201</v>
      </c>
      <c r="F40" s="22">
        <v>293201</v>
      </c>
      <c r="G40" s="22"/>
      <c r="H40" s="22"/>
      <c r="I40" s="22"/>
      <c r="J40" s="22"/>
      <c r="K40" s="22">
        <v>28746</v>
      </c>
      <c r="L40" s="22"/>
      <c r="M40" s="22">
        <v>17090</v>
      </c>
      <c r="N40" s="22">
        <v>45836</v>
      </c>
      <c r="O40" s="22"/>
      <c r="P40" s="22"/>
      <c r="Q40" s="22"/>
      <c r="R40" s="22"/>
      <c r="S40" s="22"/>
      <c r="T40" s="22"/>
      <c r="U40" s="22"/>
      <c r="V40" s="22"/>
      <c r="W40" s="22">
        <v>45836</v>
      </c>
      <c r="X40" s="22">
        <v>146604</v>
      </c>
      <c r="Y40" s="22">
        <v>-100768</v>
      </c>
      <c r="Z40" s="23">
        <v>-68.734823060762324</v>
      </c>
      <c r="AA40" s="20">
        <v>293201</v>
      </c>
    </row>
    <row r="41" spans="1:27" x14ac:dyDescent="0.25">
      <c r="A41" s="19" t="s">
        <v>66</v>
      </c>
      <c r="B41" s="15" t="s">
        <v>32</v>
      </c>
      <c r="C41" s="20">
        <v>60629976</v>
      </c>
      <c r="D41" s="20"/>
      <c r="E41" s="21">
        <v>30633287</v>
      </c>
      <c r="F41" s="22">
        <v>30633287</v>
      </c>
      <c r="G41" s="22"/>
      <c r="H41" s="22">
        <v>5305426</v>
      </c>
      <c r="I41" s="22">
        <v>4559265</v>
      </c>
      <c r="J41" s="22">
        <v>9864691</v>
      </c>
      <c r="K41" s="22">
        <v>14603610</v>
      </c>
      <c r="L41" s="22">
        <v>22741895</v>
      </c>
      <c r="M41" s="22">
        <v>21744448</v>
      </c>
      <c r="N41" s="22">
        <v>59089953</v>
      </c>
      <c r="O41" s="22"/>
      <c r="P41" s="22"/>
      <c r="Q41" s="22"/>
      <c r="R41" s="22"/>
      <c r="S41" s="22"/>
      <c r="T41" s="22"/>
      <c r="U41" s="22"/>
      <c r="V41" s="22"/>
      <c r="W41" s="22">
        <v>68954644</v>
      </c>
      <c r="X41" s="22">
        <v>15316668</v>
      </c>
      <c r="Y41" s="22">
        <v>53637976</v>
      </c>
      <c r="Z41" s="23">
        <v>350.19350161536437</v>
      </c>
      <c r="AA41" s="20">
        <v>30633287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1221480</v>
      </c>
      <c r="D44" s="20"/>
      <c r="E44" s="21">
        <v>1709870</v>
      </c>
      <c r="F44" s="22">
        <v>1709870</v>
      </c>
      <c r="G44" s="22">
        <v>56669</v>
      </c>
      <c r="H44" s="22">
        <v>77390</v>
      </c>
      <c r="I44" s="22">
        <v>212717</v>
      </c>
      <c r="J44" s="22">
        <v>346776</v>
      </c>
      <c r="K44" s="22">
        <v>122944</v>
      </c>
      <c r="L44" s="22">
        <v>113897</v>
      </c>
      <c r="M44" s="22">
        <v>353623</v>
      </c>
      <c r="N44" s="22">
        <v>590464</v>
      </c>
      <c r="O44" s="22"/>
      <c r="P44" s="22"/>
      <c r="Q44" s="22"/>
      <c r="R44" s="22"/>
      <c r="S44" s="22"/>
      <c r="T44" s="22"/>
      <c r="U44" s="22"/>
      <c r="V44" s="22"/>
      <c r="W44" s="22">
        <v>937240</v>
      </c>
      <c r="X44" s="22">
        <v>854946</v>
      </c>
      <c r="Y44" s="22">
        <v>82294</v>
      </c>
      <c r="Z44" s="23">
        <v>9.62563717474554</v>
      </c>
      <c r="AA44" s="20">
        <v>1709870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303208227</v>
      </c>
      <c r="D47" s="29">
        <f t="shared" ref="D47:Y47" si="1">SUM(D34:D46)</f>
        <v>0</v>
      </c>
      <c r="E47" s="30">
        <f t="shared" si="1"/>
        <v>314117195</v>
      </c>
      <c r="F47" s="31">
        <f t="shared" si="1"/>
        <v>314117195</v>
      </c>
      <c r="G47" s="31">
        <f t="shared" si="1"/>
        <v>6715440</v>
      </c>
      <c r="H47" s="31">
        <f t="shared" si="1"/>
        <v>18066444</v>
      </c>
      <c r="I47" s="31">
        <f t="shared" si="1"/>
        <v>16680336</v>
      </c>
      <c r="J47" s="31">
        <f t="shared" si="1"/>
        <v>41462220</v>
      </c>
      <c r="K47" s="31">
        <f t="shared" si="1"/>
        <v>48940408</v>
      </c>
      <c r="L47" s="31">
        <f t="shared" si="1"/>
        <v>-862536308</v>
      </c>
      <c r="M47" s="31">
        <f t="shared" si="1"/>
        <v>944213087</v>
      </c>
      <c r="N47" s="31">
        <f t="shared" si="1"/>
        <v>130617187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172079407</v>
      </c>
      <c r="X47" s="31">
        <f t="shared" si="1"/>
        <v>157058730</v>
      </c>
      <c r="Y47" s="31">
        <f t="shared" si="1"/>
        <v>15020677</v>
      </c>
      <c r="Z47" s="32">
        <f>+IF(X47&lt;&gt;0,+(Y47/X47)*100,0)</f>
        <v>9.5637326240954579</v>
      </c>
      <c r="AA47" s="29">
        <f>SUM(AA34:AA46)</f>
        <v>314117195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-156825879</v>
      </c>
      <c r="D48" s="39">
        <f t="shared" si="2"/>
        <v>0</v>
      </c>
      <c r="E48" s="40">
        <f t="shared" si="2"/>
        <v>-107905333</v>
      </c>
      <c r="F48" s="41">
        <f t="shared" si="2"/>
        <v>-107905333</v>
      </c>
      <c r="G48" s="41">
        <f t="shared" si="2"/>
        <v>12465446</v>
      </c>
      <c r="H48" s="41">
        <f t="shared" si="2"/>
        <v>955760</v>
      </c>
      <c r="I48" s="41">
        <f t="shared" si="2"/>
        <v>8064441</v>
      </c>
      <c r="J48" s="41">
        <f t="shared" si="2"/>
        <v>21485647</v>
      </c>
      <c r="K48" s="41">
        <f t="shared" si="2"/>
        <v>-27477506</v>
      </c>
      <c r="L48" s="41">
        <f t="shared" si="2"/>
        <v>887725152</v>
      </c>
      <c r="M48" s="41">
        <f t="shared" si="2"/>
        <v>-920521733</v>
      </c>
      <c r="N48" s="41">
        <f t="shared" si="2"/>
        <v>-60274087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-38788440</v>
      </c>
      <c r="X48" s="41">
        <f t="shared" si="2"/>
        <v>-53952816</v>
      </c>
      <c r="Y48" s="41">
        <f t="shared" si="2"/>
        <v>15164376</v>
      </c>
      <c r="Z48" s="42">
        <f>+IF(X48&lt;&gt;0,+(Y48/X48)*100,0)</f>
        <v>-28.106736819816781</v>
      </c>
      <c r="AA48" s="39">
        <f>+AA32-AA47</f>
        <v>-107905333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-156825879</v>
      </c>
      <c r="D51" s="48">
        <f t="shared" si="3"/>
        <v>0</v>
      </c>
      <c r="E51" s="49">
        <f t="shared" si="3"/>
        <v>-107905333</v>
      </c>
      <c r="F51" s="50">
        <f t="shared" si="3"/>
        <v>-107905333</v>
      </c>
      <c r="G51" s="50">
        <f t="shared" si="3"/>
        <v>12465446</v>
      </c>
      <c r="H51" s="50">
        <f t="shared" si="3"/>
        <v>955760</v>
      </c>
      <c r="I51" s="50">
        <f t="shared" si="3"/>
        <v>8064441</v>
      </c>
      <c r="J51" s="50">
        <f t="shared" si="3"/>
        <v>21485647</v>
      </c>
      <c r="K51" s="50">
        <f t="shared" si="3"/>
        <v>-27477506</v>
      </c>
      <c r="L51" s="50">
        <f t="shared" si="3"/>
        <v>887725152</v>
      </c>
      <c r="M51" s="50">
        <f t="shared" si="3"/>
        <v>-920521733</v>
      </c>
      <c r="N51" s="50">
        <f t="shared" si="3"/>
        <v>-60274087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-38788440</v>
      </c>
      <c r="X51" s="50">
        <f t="shared" si="3"/>
        <v>-53952816</v>
      </c>
      <c r="Y51" s="50">
        <f t="shared" si="3"/>
        <v>15164376</v>
      </c>
      <c r="Z51" s="51">
        <f>+IF(X51&lt;&gt;0,+(Y51/X51)*100,0)</f>
        <v>-28.106736819816781</v>
      </c>
      <c r="AA51" s="48">
        <f>SUM(AA48:AA50)</f>
        <v>-107905333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-156825879</v>
      </c>
      <c r="D53" s="54">
        <f>+D51-D52</f>
        <v>0</v>
      </c>
      <c r="E53" s="55">
        <f t="shared" si="4"/>
        <v>-107905333</v>
      </c>
      <c r="F53" s="56">
        <f t="shared" si="4"/>
        <v>-107905333</v>
      </c>
      <c r="G53" s="56">
        <f t="shared" si="4"/>
        <v>12465446</v>
      </c>
      <c r="H53" s="56">
        <f t="shared" si="4"/>
        <v>955760</v>
      </c>
      <c r="I53" s="56">
        <f t="shared" si="4"/>
        <v>8064441</v>
      </c>
      <c r="J53" s="56">
        <f t="shared" si="4"/>
        <v>21485647</v>
      </c>
      <c r="K53" s="56">
        <f t="shared" si="4"/>
        <v>-27477506</v>
      </c>
      <c r="L53" s="56">
        <f t="shared" si="4"/>
        <v>887725152</v>
      </c>
      <c r="M53" s="56">
        <f t="shared" si="4"/>
        <v>-920521733</v>
      </c>
      <c r="N53" s="56">
        <f t="shared" si="4"/>
        <v>-60274087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-38788440</v>
      </c>
      <c r="X53" s="56">
        <f t="shared" si="4"/>
        <v>-53952816</v>
      </c>
      <c r="Y53" s="56">
        <f t="shared" si="4"/>
        <v>15164376</v>
      </c>
      <c r="Z53" s="57">
        <f>+IF(X53&lt;&gt;0,+(Y53/X53)*100,0)</f>
        <v>-28.106736819816781</v>
      </c>
      <c r="AA53" s="54">
        <f>+AA51-AA52</f>
        <v>-107905333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-156825879</v>
      </c>
      <c r="D56" s="48">
        <f>SUM(D53:D55)</f>
        <v>0</v>
      </c>
      <c r="E56" s="49">
        <f t="shared" si="5"/>
        <v>-107905333</v>
      </c>
      <c r="F56" s="50">
        <f t="shared" si="5"/>
        <v>-107905333</v>
      </c>
      <c r="G56" s="50">
        <f t="shared" si="5"/>
        <v>12465446</v>
      </c>
      <c r="H56" s="50">
        <f t="shared" si="5"/>
        <v>955760</v>
      </c>
      <c r="I56" s="50">
        <f t="shared" si="5"/>
        <v>8064441</v>
      </c>
      <c r="J56" s="50">
        <f t="shared" si="5"/>
        <v>21485647</v>
      </c>
      <c r="K56" s="50">
        <f t="shared" si="5"/>
        <v>-27477506</v>
      </c>
      <c r="L56" s="50">
        <f t="shared" si="5"/>
        <v>887725152</v>
      </c>
      <c r="M56" s="50">
        <f t="shared" si="5"/>
        <v>-920521733</v>
      </c>
      <c r="N56" s="50">
        <f t="shared" si="5"/>
        <v>-60274087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-38788440</v>
      </c>
      <c r="X56" s="50">
        <f t="shared" si="5"/>
        <v>-53952816</v>
      </c>
      <c r="Y56" s="50">
        <f t="shared" si="5"/>
        <v>15164376</v>
      </c>
      <c r="Z56" s="51">
        <f>+IF(X56&lt;&gt;0,+(Y56/X56)*100,0)</f>
        <v>-28.106736819816781</v>
      </c>
      <c r="AA56" s="48">
        <f>SUM(AA53:AA55)</f>
        <v>-107905333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-156825879</v>
      </c>
      <c r="D59" s="65">
        <f>SUM(D56:D58)</f>
        <v>0</v>
      </c>
      <c r="E59" s="66">
        <f t="shared" si="6"/>
        <v>-107905333</v>
      </c>
      <c r="F59" s="67">
        <f t="shared" si="6"/>
        <v>-107905333</v>
      </c>
      <c r="G59" s="67">
        <f t="shared" si="6"/>
        <v>12465446</v>
      </c>
      <c r="H59" s="67">
        <f t="shared" si="6"/>
        <v>955760</v>
      </c>
      <c r="I59" s="67">
        <f t="shared" si="6"/>
        <v>8064441</v>
      </c>
      <c r="J59" s="67">
        <f t="shared" si="6"/>
        <v>21485647</v>
      </c>
      <c r="K59" s="67">
        <f t="shared" si="6"/>
        <v>-27477506</v>
      </c>
      <c r="L59" s="67">
        <f t="shared" si="6"/>
        <v>887725152</v>
      </c>
      <c r="M59" s="67">
        <f t="shared" si="6"/>
        <v>-920521733</v>
      </c>
      <c r="N59" s="67">
        <f t="shared" si="6"/>
        <v>-60274087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-38788440</v>
      </c>
      <c r="X59" s="67">
        <f t="shared" si="6"/>
        <v>-53952816</v>
      </c>
      <c r="Y59" s="67">
        <f t="shared" si="6"/>
        <v>15164376</v>
      </c>
      <c r="Z59" s="68">
        <f>+IF(X59&lt;&gt;0,+(Y59/X59)*100,0)</f>
        <v>-28.106736819816781</v>
      </c>
      <c r="AA59" s="65">
        <f>SUM(AA56:AA58)</f>
        <v>-107905333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653909375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>
        <v>44206881</v>
      </c>
      <c r="L7" s="22">
        <v>43642663</v>
      </c>
      <c r="M7" s="22">
        <v>40883174</v>
      </c>
      <c r="N7" s="22">
        <v>128732718</v>
      </c>
      <c r="O7" s="22"/>
      <c r="P7" s="22"/>
      <c r="Q7" s="22"/>
      <c r="R7" s="22"/>
      <c r="S7" s="22"/>
      <c r="T7" s="22"/>
      <c r="U7" s="22"/>
      <c r="V7" s="22"/>
      <c r="W7" s="22">
        <v>296981123</v>
      </c>
      <c r="X7" s="22">
        <v>326954700</v>
      </c>
      <c r="Y7" s="22">
        <v>-29973577</v>
      </c>
      <c r="Z7" s="23">
        <v>-9.1675014917968749</v>
      </c>
      <c r="AA7" s="20">
        <v>653909375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183426</v>
      </c>
      <c r="Y10" s="22">
        <v>-183426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>
        <v>22300295</v>
      </c>
      <c r="L13" s="22">
        <v>22955178</v>
      </c>
      <c r="M13" s="22">
        <v>23838292</v>
      </c>
      <c r="N13" s="22">
        <v>69093765</v>
      </c>
      <c r="O13" s="22"/>
      <c r="P13" s="22"/>
      <c r="Q13" s="22"/>
      <c r="R13" s="22"/>
      <c r="S13" s="22"/>
      <c r="T13" s="22"/>
      <c r="U13" s="22"/>
      <c r="V13" s="22"/>
      <c r="W13" s="22">
        <v>69093765</v>
      </c>
      <c r="X13" s="22">
        <v>75000000</v>
      </c>
      <c r="Y13" s="22">
        <v>-5906235</v>
      </c>
      <c r="Z13" s="23">
        <v>-7.8749799999999999</v>
      </c>
      <c r="AA13" s="20">
        <v>150000000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772992</v>
      </c>
      <c r="D19" s="20"/>
      <c r="E19" s="21">
        <v>1362455</v>
      </c>
      <c r="F19" s="22">
        <v>1362455</v>
      </c>
      <c r="G19" s="22">
        <v>43208</v>
      </c>
      <c r="H19" s="22">
        <v>132756</v>
      </c>
      <c r="I19" s="22">
        <v>160410</v>
      </c>
      <c r="J19" s="22">
        <v>336374</v>
      </c>
      <c r="K19" s="22">
        <v>93933</v>
      </c>
      <c r="L19" s="22">
        <v>67488</v>
      </c>
      <c r="M19" s="22">
        <v>45690</v>
      </c>
      <c r="N19" s="22">
        <v>207111</v>
      </c>
      <c r="O19" s="22"/>
      <c r="P19" s="22"/>
      <c r="Q19" s="22"/>
      <c r="R19" s="22"/>
      <c r="S19" s="22"/>
      <c r="T19" s="22"/>
      <c r="U19" s="22"/>
      <c r="V19" s="22"/>
      <c r="W19" s="22">
        <v>543485</v>
      </c>
      <c r="X19" s="22">
        <v>681228</v>
      </c>
      <c r="Y19" s="22">
        <v>-137743</v>
      </c>
      <c r="Z19" s="23">
        <v>-20.219808933279314</v>
      </c>
      <c r="AA19" s="20">
        <v>1362455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>
        <v>17391</v>
      </c>
      <c r="L23" s="22"/>
      <c r="M23" s="22"/>
      <c r="N23" s="22">
        <v>17391</v>
      </c>
      <c r="O23" s="22"/>
      <c r="P23" s="22"/>
      <c r="Q23" s="22"/>
      <c r="R23" s="22"/>
      <c r="S23" s="22"/>
      <c r="T23" s="22"/>
      <c r="U23" s="22"/>
      <c r="V23" s="22"/>
      <c r="W23" s="22">
        <v>17391</v>
      </c>
      <c r="X23" s="22"/>
      <c r="Y23" s="22">
        <v>17391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549775095</v>
      </c>
      <c r="D25" s="20"/>
      <c r="E25" s="21">
        <v>512457928</v>
      </c>
      <c r="F25" s="22">
        <v>512457928</v>
      </c>
      <c r="G25" s="22"/>
      <c r="H25" s="22">
        <v>213523951</v>
      </c>
      <c r="I25" s="22"/>
      <c r="J25" s="22">
        <v>213523951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213523951</v>
      </c>
      <c r="X25" s="22">
        <v>256228962</v>
      </c>
      <c r="Y25" s="22">
        <v>-42705011</v>
      </c>
      <c r="Z25" s="23">
        <v>-16.666738477440347</v>
      </c>
      <c r="AA25" s="20">
        <v>512457928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1013518463</v>
      </c>
      <c r="D32" s="29">
        <f t="shared" ref="D32:Y32" si="0">SUM(D6:D31)</f>
        <v>0</v>
      </c>
      <c r="E32" s="30">
        <f t="shared" si="0"/>
        <v>1318096609</v>
      </c>
      <c r="F32" s="31">
        <f t="shared" si="0"/>
        <v>1318096609</v>
      </c>
      <c r="G32" s="31">
        <f t="shared" si="0"/>
        <v>80541643</v>
      </c>
      <c r="H32" s="31">
        <f t="shared" si="0"/>
        <v>256023072</v>
      </c>
      <c r="I32" s="31">
        <f t="shared" si="0"/>
        <v>45544015</v>
      </c>
      <c r="J32" s="31">
        <f t="shared" si="0"/>
        <v>382108730</v>
      </c>
      <c r="K32" s="31">
        <f t="shared" si="0"/>
        <v>66618500</v>
      </c>
      <c r="L32" s="31">
        <f t="shared" si="0"/>
        <v>66665329</v>
      </c>
      <c r="M32" s="31">
        <f t="shared" si="0"/>
        <v>64767156</v>
      </c>
      <c r="N32" s="31">
        <f t="shared" si="0"/>
        <v>198050985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580159715</v>
      </c>
      <c r="X32" s="31">
        <f t="shared" si="0"/>
        <v>659048316</v>
      </c>
      <c r="Y32" s="31">
        <f t="shared" si="0"/>
        <v>-78888601</v>
      </c>
      <c r="Z32" s="32">
        <f>+IF(X32&lt;&gt;0,+(Y32/X32)*100,0)</f>
        <v>-11.970078533665504</v>
      </c>
      <c r="AA32" s="29">
        <f>SUM(AA6:AA31)</f>
        <v>1318096609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100414973</v>
      </c>
      <c r="D34" s="20"/>
      <c r="E34" s="21">
        <v>103164470</v>
      </c>
      <c r="F34" s="22">
        <v>103164470</v>
      </c>
      <c r="G34" s="22">
        <v>8754059</v>
      </c>
      <c r="H34" s="22">
        <v>8529772</v>
      </c>
      <c r="I34" s="22">
        <v>10515037</v>
      </c>
      <c r="J34" s="22">
        <v>27798868</v>
      </c>
      <c r="K34" s="22">
        <v>8328440</v>
      </c>
      <c r="L34" s="22">
        <v>7652454</v>
      </c>
      <c r="M34" s="22">
        <v>6488671</v>
      </c>
      <c r="N34" s="22">
        <v>22469565</v>
      </c>
      <c r="O34" s="22"/>
      <c r="P34" s="22"/>
      <c r="Q34" s="22"/>
      <c r="R34" s="22"/>
      <c r="S34" s="22"/>
      <c r="T34" s="22"/>
      <c r="U34" s="22"/>
      <c r="V34" s="22"/>
      <c r="W34" s="22">
        <v>50268433</v>
      </c>
      <c r="X34" s="22">
        <v>51582234</v>
      </c>
      <c r="Y34" s="22">
        <v>-1313801</v>
      </c>
      <c r="Z34" s="23">
        <v>-2.5470029080167409</v>
      </c>
      <c r="AA34" s="20">
        <v>103164470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561352491</v>
      </c>
      <c r="D37" s="20"/>
      <c r="E37" s="21">
        <v>643812971</v>
      </c>
      <c r="F37" s="22">
        <v>643812971</v>
      </c>
      <c r="G37" s="22">
        <v>422172</v>
      </c>
      <c r="H37" s="22">
        <v>41104287</v>
      </c>
      <c r="I37" s="22">
        <v>51467611</v>
      </c>
      <c r="J37" s="22">
        <v>92994070</v>
      </c>
      <c r="K37" s="22">
        <v>39677054</v>
      </c>
      <c r="L37" s="22">
        <v>46910293</v>
      </c>
      <c r="M37" s="22">
        <v>54430907</v>
      </c>
      <c r="N37" s="22">
        <v>141018254</v>
      </c>
      <c r="O37" s="22"/>
      <c r="P37" s="22"/>
      <c r="Q37" s="22"/>
      <c r="R37" s="22"/>
      <c r="S37" s="22"/>
      <c r="T37" s="22"/>
      <c r="U37" s="22"/>
      <c r="V37" s="22"/>
      <c r="W37" s="22">
        <v>234012324</v>
      </c>
      <c r="X37" s="22">
        <v>321906480</v>
      </c>
      <c r="Y37" s="22">
        <v>-87894156</v>
      </c>
      <c r="Z37" s="23">
        <v>-27.304251843578918</v>
      </c>
      <c r="AA37" s="20">
        <v>643812971</v>
      </c>
    </row>
    <row r="38" spans="1:27" x14ac:dyDescent="0.25">
      <c r="A38" s="19" t="s">
        <v>64</v>
      </c>
      <c r="B38" s="15" t="s">
        <v>32</v>
      </c>
      <c r="C38" s="20">
        <v>808291826</v>
      </c>
      <c r="D38" s="20"/>
      <c r="E38" s="21">
        <v>163605049</v>
      </c>
      <c r="F38" s="22">
        <v>163605049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81802524</v>
      </c>
      <c r="Y38" s="22">
        <v>-81802524</v>
      </c>
      <c r="Z38" s="23">
        <v>-100</v>
      </c>
      <c r="AA38" s="20">
        <v>163605049</v>
      </c>
    </row>
    <row r="39" spans="1:27" x14ac:dyDescent="0.25">
      <c r="A39" s="19" t="s">
        <v>65</v>
      </c>
      <c r="B39" s="15" t="s">
        <v>32</v>
      </c>
      <c r="C39" s="20">
        <v>46487988</v>
      </c>
      <c r="D39" s="20"/>
      <c r="E39" s="21">
        <v>79492869</v>
      </c>
      <c r="F39" s="22">
        <v>79492869</v>
      </c>
      <c r="G39" s="22">
        <v>3512250</v>
      </c>
      <c r="H39" s="22">
        <v>3512250</v>
      </c>
      <c r="I39" s="22">
        <v>3512250</v>
      </c>
      <c r="J39" s="22">
        <v>10536750</v>
      </c>
      <c r="K39" s="22">
        <v>3512250</v>
      </c>
      <c r="L39" s="22">
        <v>3512250</v>
      </c>
      <c r="M39" s="22">
        <v>3512250</v>
      </c>
      <c r="N39" s="22">
        <v>10536750</v>
      </c>
      <c r="O39" s="22"/>
      <c r="P39" s="22"/>
      <c r="Q39" s="22"/>
      <c r="R39" s="22"/>
      <c r="S39" s="22"/>
      <c r="T39" s="22"/>
      <c r="U39" s="22"/>
      <c r="V39" s="22"/>
      <c r="W39" s="22">
        <v>21073500</v>
      </c>
      <c r="X39" s="22">
        <v>39746430</v>
      </c>
      <c r="Y39" s="22">
        <v>-18672930</v>
      </c>
      <c r="Z39" s="23">
        <v>-46.980143877072734</v>
      </c>
      <c r="AA39" s="20">
        <v>79492869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23795597</v>
      </c>
      <c r="D41" s="20"/>
      <c r="E41" s="21">
        <v>53959246</v>
      </c>
      <c r="F41" s="22">
        <v>53959246</v>
      </c>
      <c r="G41" s="22">
        <v>110510</v>
      </c>
      <c r="H41" s="22">
        <v>1751159</v>
      </c>
      <c r="I41" s="22">
        <v>1145570</v>
      </c>
      <c r="J41" s="22">
        <v>3007239</v>
      </c>
      <c r="K41" s="22">
        <v>1267748</v>
      </c>
      <c r="L41" s="22"/>
      <c r="M41" s="22">
        <v>20258491</v>
      </c>
      <c r="N41" s="22">
        <v>21526239</v>
      </c>
      <c r="O41" s="22"/>
      <c r="P41" s="22"/>
      <c r="Q41" s="22"/>
      <c r="R41" s="22"/>
      <c r="S41" s="22"/>
      <c r="T41" s="22"/>
      <c r="U41" s="22"/>
      <c r="V41" s="22"/>
      <c r="W41" s="22">
        <v>24533478</v>
      </c>
      <c r="X41" s="22">
        <v>26979618</v>
      </c>
      <c r="Y41" s="22">
        <v>-2446140</v>
      </c>
      <c r="Z41" s="23">
        <v>-9.0666220700382052</v>
      </c>
      <c r="AA41" s="20">
        <v>53959246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2042844</v>
      </c>
      <c r="F42" s="22">
        <v>2042844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1021422</v>
      </c>
      <c r="Y42" s="22">
        <v>-1021422</v>
      </c>
      <c r="Z42" s="23">
        <v>-100</v>
      </c>
      <c r="AA42" s="20">
        <v>2042844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72566958</v>
      </c>
      <c r="D44" s="20"/>
      <c r="E44" s="21">
        <v>6120556</v>
      </c>
      <c r="F44" s="22">
        <v>6120556</v>
      </c>
      <c r="G44" s="22">
        <v>206319</v>
      </c>
      <c r="H44" s="22">
        <v>2988710</v>
      </c>
      <c r="I44" s="22">
        <v>3853184</v>
      </c>
      <c r="J44" s="22">
        <v>7048213</v>
      </c>
      <c r="K44" s="22">
        <v>94801</v>
      </c>
      <c r="L44" s="22">
        <v>424311</v>
      </c>
      <c r="M44" s="22">
        <v>5781418</v>
      </c>
      <c r="N44" s="22">
        <v>6300530</v>
      </c>
      <c r="O44" s="22"/>
      <c r="P44" s="22"/>
      <c r="Q44" s="22"/>
      <c r="R44" s="22"/>
      <c r="S44" s="22"/>
      <c r="T44" s="22"/>
      <c r="U44" s="22"/>
      <c r="V44" s="22"/>
      <c r="W44" s="22">
        <v>13348743</v>
      </c>
      <c r="X44" s="22">
        <v>3060282</v>
      </c>
      <c r="Y44" s="22">
        <v>10288461</v>
      </c>
      <c r="Z44" s="23">
        <v>336.19323317262916</v>
      </c>
      <c r="AA44" s="20">
        <v>6120556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1612909833</v>
      </c>
      <c r="D47" s="29">
        <f t="shared" ref="D47:Y47" si="1">SUM(D34:D46)</f>
        <v>0</v>
      </c>
      <c r="E47" s="30">
        <f t="shared" si="1"/>
        <v>1052198005</v>
      </c>
      <c r="F47" s="31">
        <f t="shared" si="1"/>
        <v>1052198005</v>
      </c>
      <c r="G47" s="31">
        <f t="shared" si="1"/>
        <v>13005310</v>
      </c>
      <c r="H47" s="31">
        <f t="shared" si="1"/>
        <v>57886178</v>
      </c>
      <c r="I47" s="31">
        <f t="shared" si="1"/>
        <v>70493652</v>
      </c>
      <c r="J47" s="31">
        <f t="shared" si="1"/>
        <v>141385140</v>
      </c>
      <c r="K47" s="31">
        <f t="shared" si="1"/>
        <v>52880293</v>
      </c>
      <c r="L47" s="31">
        <f t="shared" si="1"/>
        <v>58499308</v>
      </c>
      <c r="M47" s="31">
        <f t="shared" si="1"/>
        <v>90471737</v>
      </c>
      <c r="N47" s="31">
        <f t="shared" si="1"/>
        <v>201851338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343236478</v>
      </c>
      <c r="X47" s="31">
        <f t="shared" si="1"/>
        <v>526098990</v>
      </c>
      <c r="Y47" s="31">
        <f t="shared" si="1"/>
        <v>-182862512</v>
      </c>
      <c r="Z47" s="32">
        <f>+IF(X47&lt;&gt;0,+(Y47/X47)*100,0)</f>
        <v>-34.758194840860654</v>
      </c>
      <c r="AA47" s="29">
        <f>SUM(AA34:AA46)</f>
        <v>1052198005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-599391370</v>
      </c>
      <c r="D48" s="39">
        <f t="shared" si="2"/>
        <v>0</v>
      </c>
      <c r="E48" s="40">
        <f t="shared" si="2"/>
        <v>265898604</v>
      </c>
      <c r="F48" s="41">
        <f t="shared" si="2"/>
        <v>265898604</v>
      </c>
      <c r="G48" s="41">
        <f t="shared" si="2"/>
        <v>67536333</v>
      </c>
      <c r="H48" s="41">
        <f t="shared" si="2"/>
        <v>198136894</v>
      </c>
      <c r="I48" s="41">
        <f t="shared" si="2"/>
        <v>-24949637</v>
      </c>
      <c r="J48" s="41">
        <f t="shared" si="2"/>
        <v>240723590</v>
      </c>
      <c r="K48" s="41">
        <f t="shared" si="2"/>
        <v>13738207</v>
      </c>
      <c r="L48" s="41">
        <f t="shared" si="2"/>
        <v>8166021</v>
      </c>
      <c r="M48" s="41">
        <f t="shared" si="2"/>
        <v>-25704581</v>
      </c>
      <c r="N48" s="41">
        <f t="shared" si="2"/>
        <v>-3800353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236923237</v>
      </c>
      <c r="X48" s="41">
        <f t="shared" si="2"/>
        <v>132949326</v>
      </c>
      <c r="Y48" s="41">
        <f t="shared" si="2"/>
        <v>103973911</v>
      </c>
      <c r="Z48" s="42">
        <f>+IF(X48&lt;&gt;0,+(Y48/X48)*100,0)</f>
        <v>78.205669880567868</v>
      </c>
      <c r="AA48" s="39">
        <f>+AA32-AA47</f>
        <v>265898604</v>
      </c>
    </row>
    <row r="49" spans="1:27" x14ac:dyDescent="0.25">
      <c r="A49" s="43" t="s">
        <v>74</v>
      </c>
      <c r="B49" s="15" t="s">
        <v>32</v>
      </c>
      <c r="C49" s="20">
        <v>64999999</v>
      </c>
      <c r="D49" s="20"/>
      <c r="E49" s="21">
        <v>70000000</v>
      </c>
      <c r="F49" s="22">
        <v>70000000</v>
      </c>
      <c r="G49" s="22"/>
      <c r="H49" s="22">
        <v>9597460</v>
      </c>
      <c r="I49" s="22"/>
      <c r="J49" s="22">
        <v>9597460</v>
      </c>
      <c r="K49" s="22"/>
      <c r="L49" s="22">
        <v>2404048</v>
      </c>
      <c r="M49" s="22"/>
      <c r="N49" s="22">
        <v>2404048</v>
      </c>
      <c r="O49" s="22"/>
      <c r="P49" s="22"/>
      <c r="Q49" s="22"/>
      <c r="R49" s="22"/>
      <c r="S49" s="22"/>
      <c r="T49" s="22"/>
      <c r="U49" s="22"/>
      <c r="V49" s="22"/>
      <c r="W49" s="22">
        <v>12001508</v>
      </c>
      <c r="X49" s="22">
        <v>34999998</v>
      </c>
      <c r="Y49" s="22">
        <v>-22998490</v>
      </c>
      <c r="Z49" s="23">
        <v>-65.709975183427147</v>
      </c>
      <c r="AA49" s="20">
        <v>70000000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-534391371</v>
      </c>
      <c r="D51" s="48">
        <f t="shared" si="3"/>
        <v>0</v>
      </c>
      <c r="E51" s="49">
        <f t="shared" si="3"/>
        <v>335898604</v>
      </c>
      <c r="F51" s="50">
        <f t="shared" si="3"/>
        <v>335898604</v>
      </c>
      <c r="G51" s="50">
        <f t="shared" si="3"/>
        <v>67536333</v>
      </c>
      <c r="H51" s="50">
        <f t="shared" si="3"/>
        <v>207734354</v>
      </c>
      <c r="I51" s="50">
        <f t="shared" si="3"/>
        <v>-24949637</v>
      </c>
      <c r="J51" s="50">
        <f t="shared" si="3"/>
        <v>250321050</v>
      </c>
      <c r="K51" s="50">
        <f t="shared" si="3"/>
        <v>13738207</v>
      </c>
      <c r="L51" s="50">
        <f t="shared" si="3"/>
        <v>10570069</v>
      </c>
      <c r="M51" s="50">
        <f t="shared" si="3"/>
        <v>-25704581</v>
      </c>
      <c r="N51" s="50">
        <f t="shared" si="3"/>
        <v>-1396305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248924745</v>
      </c>
      <c r="X51" s="50">
        <f t="shared" si="3"/>
        <v>167949324</v>
      </c>
      <c r="Y51" s="50">
        <f t="shared" si="3"/>
        <v>80975421</v>
      </c>
      <c r="Z51" s="51">
        <f>+IF(X51&lt;&gt;0,+(Y51/X51)*100,0)</f>
        <v>48.214198825831531</v>
      </c>
      <c r="AA51" s="48">
        <f>SUM(AA48:AA50)</f>
        <v>335898604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-534391371</v>
      </c>
      <c r="D53" s="54">
        <f>+D51-D52</f>
        <v>0</v>
      </c>
      <c r="E53" s="55">
        <f t="shared" si="4"/>
        <v>335898604</v>
      </c>
      <c r="F53" s="56">
        <f t="shared" si="4"/>
        <v>335898604</v>
      </c>
      <c r="G53" s="56">
        <f t="shared" si="4"/>
        <v>67536333</v>
      </c>
      <c r="H53" s="56">
        <f t="shared" si="4"/>
        <v>207734354</v>
      </c>
      <c r="I53" s="56">
        <f t="shared" si="4"/>
        <v>-24949637</v>
      </c>
      <c r="J53" s="56">
        <f t="shared" si="4"/>
        <v>250321050</v>
      </c>
      <c r="K53" s="56">
        <f t="shared" si="4"/>
        <v>13738207</v>
      </c>
      <c r="L53" s="56">
        <f t="shared" si="4"/>
        <v>10570069</v>
      </c>
      <c r="M53" s="56">
        <f t="shared" si="4"/>
        <v>-25704581</v>
      </c>
      <c r="N53" s="56">
        <f t="shared" si="4"/>
        <v>-1396305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248924745</v>
      </c>
      <c r="X53" s="56">
        <f t="shared" si="4"/>
        <v>167949324</v>
      </c>
      <c r="Y53" s="56">
        <f t="shared" si="4"/>
        <v>80975421</v>
      </c>
      <c r="Z53" s="57">
        <f>+IF(X53&lt;&gt;0,+(Y53/X53)*100,0)</f>
        <v>48.214198825831531</v>
      </c>
      <c r="AA53" s="54">
        <f>+AA51-AA52</f>
        <v>335898604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-534391371</v>
      </c>
      <c r="D56" s="48">
        <f>SUM(D53:D55)</f>
        <v>0</v>
      </c>
      <c r="E56" s="49">
        <f t="shared" si="5"/>
        <v>335898604</v>
      </c>
      <c r="F56" s="50">
        <f t="shared" si="5"/>
        <v>335898604</v>
      </c>
      <c r="G56" s="50">
        <f t="shared" si="5"/>
        <v>67536333</v>
      </c>
      <c r="H56" s="50">
        <f t="shared" si="5"/>
        <v>207734354</v>
      </c>
      <c r="I56" s="50">
        <f t="shared" si="5"/>
        <v>-24949637</v>
      </c>
      <c r="J56" s="50">
        <f t="shared" si="5"/>
        <v>250321050</v>
      </c>
      <c r="K56" s="50">
        <f t="shared" si="5"/>
        <v>13738207</v>
      </c>
      <c r="L56" s="50">
        <f t="shared" si="5"/>
        <v>10570069</v>
      </c>
      <c r="M56" s="50">
        <f t="shared" si="5"/>
        <v>-25704581</v>
      </c>
      <c r="N56" s="50">
        <f t="shared" si="5"/>
        <v>-1396305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248924745</v>
      </c>
      <c r="X56" s="50">
        <f t="shared" si="5"/>
        <v>167949324</v>
      </c>
      <c r="Y56" s="50">
        <f t="shared" si="5"/>
        <v>80975421</v>
      </c>
      <c r="Z56" s="51">
        <f>+IF(X56&lt;&gt;0,+(Y56/X56)*100,0)</f>
        <v>48.214198825831531</v>
      </c>
      <c r="AA56" s="48">
        <f>SUM(AA53:AA55)</f>
        <v>335898604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-534391371</v>
      </c>
      <c r="D59" s="65">
        <f>SUM(D56:D58)</f>
        <v>0</v>
      </c>
      <c r="E59" s="66">
        <f t="shared" si="6"/>
        <v>335898604</v>
      </c>
      <c r="F59" s="67">
        <f t="shared" si="6"/>
        <v>335898604</v>
      </c>
      <c r="G59" s="67">
        <f t="shared" si="6"/>
        <v>67536333</v>
      </c>
      <c r="H59" s="67">
        <f t="shared" si="6"/>
        <v>207734354</v>
      </c>
      <c r="I59" s="67">
        <f t="shared" si="6"/>
        <v>-24949637</v>
      </c>
      <c r="J59" s="67">
        <f t="shared" si="6"/>
        <v>250321050</v>
      </c>
      <c r="K59" s="67">
        <f t="shared" si="6"/>
        <v>13738207</v>
      </c>
      <c r="L59" s="67">
        <f t="shared" si="6"/>
        <v>10570069</v>
      </c>
      <c r="M59" s="67">
        <f t="shared" si="6"/>
        <v>-25704581</v>
      </c>
      <c r="N59" s="67">
        <f t="shared" si="6"/>
        <v>-1396305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248924745</v>
      </c>
      <c r="X59" s="67">
        <f t="shared" si="6"/>
        <v>167949324</v>
      </c>
      <c r="Y59" s="67">
        <f t="shared" si="6"/>
        <v>80975421</v>
      </c>
      <c r="Z59" s="68">
        <f>+IF(X59&lt;&gt;0,+(Y59/X59)*100,0)</f>
        <v>48.214198825831531</v>
      </c>
      <c r="AA59" s="65">
        <f>SUM(AA56:AA58)</f>
        <v>335898604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>
        <v>71837359</v>
      </c>
      <c r="L7" s="22">
        <v>65996788</v>
      </c>
      <c r="M7" s="22">
        <v>78090821</v>
      </c>
      <c r="N7" s="22">
        <v>215924968</v>
      </c>
      <c r="O7" s="22"/>
      <c r="P7" s="22"/>
      <c r="Q7" s="22"/>
      <c r="R7" s="22"/>
      <c r="S7" s="22"/>
      <c r="T7" s="22"/>
      <c r="U7" s="22"/>
      <c r="V7" s="22"/>
      <c r="W7" s="22">
        <v>407668463</v>
      </c>
      <c r="X7" s="22">
        <v>422502714</v>
      </c>
      <c r="Y7" s="22">
        <v>-14834251</v>
      </c>
      <c r="Z7" s="23">
        <v>-3.511042771668444</v>
      </c>
      <c r="AA7" s="20">
        <v>845005452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212190000</v>
      </c>
      <c r="G13" s="22">
        <v>24566898</v>
      </c>
      <c r="H13" s="22">
        <v>25096643</v>
      </c>
      <c r="I13" s="22">
        <v>25220227</v>
      </c>
      <c r="J13" s="22">
        <v>74883768</v>
      </c>
      <c r="K13" s="22">
        <v>23344265</v>
      </c>
      <c r="L13" s="22">
        <v>25843962</v>
      </c>
      <c r="M13" s="22">
        <v>25957680</v>
      </c>
      <c r="N13" s="22">
        <v>75145907</v>
      </c>
      <c r="O13" s="22"/>
      <c r="P13" s="22"/>
      <c r="Q13" s="22"/>
      <c r="R13" s="22"/>
      <c r="S13" s="22"/>
      <c r="T13" s="22"/>
      <c r="U13" s="22"/>
      <c r="V13" s="22"/>
      <c r="W13" s="22">
        <v>150029675</v>
      </c>
      <c r="X13" s="22">
        <v>106095000</v>
      </c>
      <c r="Y13" s="22">
        <v>43934675</v>
      </c>
      <c r="Z13" s="23">
        <v>41.4106932466186</v>
      </c>
      <c r="AA13" s="20">
        <v>212190000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1000025885</v>
      </c>
      <c r="D32" s="29">
        <f t="shared" ref="D32:Y32" si="0">SUM(D6:D31)</f>
        <v>0</v>
      </c>
      <c r="E32" s="30">
        <f t="shared" si="0"/>
        <v>1057195452</v>
      </c>
      <c r="F32" s="31">
        <f t="shared" si="0"/>
        <v>1057195452</v>
      </c>
      <c r="G32" s="31">
        <f t="shared" si="0"/>
        <v>87073068</v>
      </c>
      <c r="H32" s="31">
        <f t="shared" si="0"/>
        <v>90814981</v>
      </c>
      <c r="I32" s="31">
        <f t="shared" si="0"/>
        <v>88739214</v>
      </c>
      <c r="J32" s="31">
        <f t="shared" si="0"/>
        <v>266627263</v>
      </c>
      <c r="K32" s="31">
        <f t="shared" si="0"/>
        <v>95181624</v>
      </c>
      <c r="L32" s="31">
        <f t="shared" si="0"/>
        <v>91840750</v>
      </c>
      <c r="M32" s="31">
        <f t="shared" si="0"/>
        <v>104048501</v>
      </c>
      <c r="N32" s="31">
        <f t="shared" si="0"/>
        <v>291070875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557698138</v>
      </c>
      <c r="X32" s="31">
        <f t="shared" si="0"/>
        <v>528597714</v>
      </c>
      <c r="Y32" s="31">
        <f t="shared" si="0"/>
        <v>29100424</v>
      </c>
      <c r="Z32" s="32">
        <f>+IF(X32&lt;&gt;0,+(Y32/X32)*100,0)</f>
        <v>5.5052118518999116</v>
      </c>
      <c r="AA32" s="29">
        <f>SUM(AA6:AA31)</f>
        <v>1057195452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44509588</v>
      </c>
      <c r="D34" s="20"/>
      <c r="E34" s="21">
        <v>39931862</v>
      </c>
      <c r="F34" s="22">
        <v>39931862</v>
      </c>
      <c r="G34" s="22">
        <v>3525097</v>
      </c>
      <c r="H34" s="22">
        <v>3582006</v>
      </c>
      <c r="I34" s="22">
        <v>3817144</v>
      </c>
      <c r="J34" s="22">
        <v>10924247</v>
      </c>
      <c r="K34" s="22">
        <v>3957720</v>
      </c>
      <c r="L34" s="22">
        <v>3805025</v>
      </c>
      <c r="M34" s="22">
        <v>3677835</v>
      </c>
      <c r="N34" s="22">
        <v>11440580</v>
      </c>
      <c r="O34" s="22"/>
      <c r="P34" s="22"/>
      <c r="Q34" s="22"/>
      <c r="R34" s="22"/>
      <c r="S34" s="22"/>
      <c r="T34" s="22"/>
      <c r="U34" s="22"/>
      <c r="V34" s="22"/>
      <c r="W34" s="22">
        <v>22364827</v>
      </c>
      <c r="X34" s="22">
        <v>19966020</v>
      </c>
      <c r="Y34" s="22">
        <v>2398807</v>
      </c>
      <c r="Z34" s="23">
        <v>12.014447546381302</v>
      </c>
      <c r="AA34" s="20">
        <v>39931862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575478992</v>
      </c>
      <c r="D37" s="20"/>
      <c r="E37" s="21">
        <v>267170821</v>
      </c>
      <c r="F37" s="22">
        <v>267170821</v>
      </c>
      <c r="G37" s="22">
        <v>63640564</v>
      </c>
      <c r="H37" s="22">
        <v>28803028</v>
      </c>
      <c r="I37" s="22">
        <v>33245658</v>
      </c>
      <c r="J37" s="22">
        <v>125689250</v>
      </c>
      <c r="K37" s="22">
        <v>54226219</v>
      </c>
      <c r="L37" s="22">
        <v>38507277</v>
      </c>
      <c r="M37" s="22">
        <v>44019611</v>
      </c>
      <c r="N37" s="22">
        <v>136753107</v>
      </c>
      <c r="O37" s="22"/>
      <c r="P37" s="22"/>
      <c r="Q37" s="22"/>
      <c r="R37" s="22"/>
      <c r="S37" s="22"/>
      <c r="T37" s="22"/>
      <c r="U37" s="22"/>
      <c r="V37" s="22"/>
      <c r="W37" s="22">
        <v>262442357</v>
      </c>
      <c r="X37" s="22">
        <v>133585464</v>
      </c>
      <c r="Y37" s="22">
        <v>128856893</v>
      </c>
      <c r="Z37" s="23">
        <v>96.460265317489942</v>
      </c>
      <c r="AA37" s="20">
        <v>267170821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295751908</v>
      </c>
      <c r="F38" s="22">
        <v>295751908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147875958</v>
      </c>
      <c r="Y38" s="22">
        <v>-147875958</v>
      </c>
      <c r="Z38" s="23">
        <v>-100</v>
      </c>
      <c r="AA38" s="20">
        <v>295751908</v>
      </c>
    </row>
    <row r="39" spans="1:27" x14ac:dyDescent="0.25">
      <c r="A39" s="19" t="s">
        <v>65</v>
      </c>
      <c r="B39" s="15" t="s">
        <v>32</v>
      </c>
      <c r="C39" s="20">
        <v>56322786</v>
      </c>
      <c r="D39" s="20"/>
      <c r="E39" s="21">
        <v>83507774</v>
      </c>
      <c r="F39" s="22">
        <v>83507774</v>
      </c>
      <c r="G39" s="22"/>
      <c r="H39" s="22"/>
      <c r="I39" s="22">
        <v>13820844</v>
      </c>
      <c r="J39" s="22">
        <v>13820844</v>
      </c>
      <c r="K39" s="22">
        <v>4606948</v>
      </c>
      <c r="L39" s="22">
        <v>9213896</v>
      </c>
      <c r="M39" s="22"/>
      <c r="N39" s="22">
        <v>13820844</v>
      </c>
      <c r="O39" s="22"/>
      <c r="P39" s="22"/>
      <c r="Q39" s="22"/>
      <c r="R39" s="22"/>
      <c r="S39" s="22"/>
      <c r="T39" s="22"/>
      <c r="U39" s="22"/>
      <c r="V39" s="22"/>
      <c r="W39" s="22">
        <v>27641688</v>
      </c>
      <c r="X39" s="22">
        <v>41753892</v>
      </c>
      <c r="Y39" s="22">
        <v>-14112204</v>
      </c>
      <c r="Z39" s="23">
        <v>-33.798535475447416</v>
      </c>
      <c r="AA39" s="20">
        <v>83507774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206649</v>
      </c>
      <c r="F40" s="22">
        <v>206649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103332</v>
      </c>
      <c r="Y40" s="22">
        <v>-103332</v>
      </c>
      <c r="Z40" s="23">
        <v>-100</v>
      </c>
      <c r="AA40" s="20">
        <v>206649</v>
      </c>
    </row>
    <row r="41" spans="1:27" x14ac:dyDescent="0.25">
      <c r="A41" s="19" t="s">
        <v>66</v>
      </c>
      <c r="B41" s="15" t="s">
        <v>32</v>
      </c>
      <c r="C41" s="20">
        <v>33487574</v>
      </c>
      <c r="D41" s="20"/>
      <c r="E41" s="21">
        <v>39885280</v>
      </c>
      <c r="F41" s="22">
        <v>39885280</v>
      </c>
      <c r="G41" s="22"/>
      <c r="H41" s="22">
        <v>1942176</v>
      </c>
      <c r="I41" s="22">
        <v>2947606</v>
      </c>
      <c r="J41" s="22">
        <v>4889782</v>
      </c>
      <c r="K41" s="22">
        <v>4280300</v>
      </c>
      <c r="L41" s="22">
        <v>2062485</v>
      </c>
      <c r="M41" s="22">
        <v>2414108</v>
      </c>
      <c r="N41" s="22">
        <v>8756893</v>
      </c>
      <c r="O41" s="22"/>
      <c r="P41" s="22"/>
      <c r="Q41" s="22"/>
      <c r="R41" s="22"/>
      <c r="S41" s="22"/>
      <c r="T41" s="22"/>
      <c r="U41" s="22"/>
      <c r="V41" s="22"/>
      <c r="W41" s="22">
        <v>13646675</v>
      </c>
      <c r="X41" s="22">
        <v>19942674</v>
      </c>
      <c r="Y41" s="22">
        <v>-6295999</v>
      </c>
      <c r="Z41" s="23">
        <v>-31.570485482538601</v>
      </c>
      <c r="AA41" s="20">
        <v>39885280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415631332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2019956</v>
      </c>
      <c r="D44" s="20"/>
      <c r="E44" s="21">
        <v>4391155</v>
      </c>
      <c r="F44" s="22">
        <v>4391155</v>
      </c>
      <c r="G44" s="22">
        <v>159702</v>
      </c>
      <c r="H44" s="22">
        <v>197632</v>
      </c>
      <c r="I44" s="22">
        <v>115405</v>
      </c>
      <c r="J44" s="22">
        <v>472739</v>
      </c>
      <c r="K44" s="22">
        <v>156881</v>
      </c>
      <c r="L44" s="22">
        <v>291638</v>
      </c>
      <c r="M44" s="22">
        <v>370801</v>
      </c>
      <c r="N44" s="22">
        <v>819320</v>
      </c>
      <c r="O44" s="22"/>
      <c r="P44" s="22"/>
      <c r="Q44" s="22"/>
      <c r="R44" s="22"/>
      <c r="S44" s="22"/>
      <c r="T44" s="22"/>
      <c r="U44" s="22"/>
      <c r="V44" s="22"/>
      <c r="W44" s="22">
        <v>1292059</v>
      </c>
      <c r="X44" s="22">
        <v>2195634</v>
      </c>
      <c r="Y44" s="22">
        <v>-903575</v>
      </c>
      <c r="Z44" s="23">
        <v>-41.153261426995577</v>
      </c>
      <c r="AA44" s="20">
        <v>4391155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1127450228</v>
      </c>
      <c r="D47" s="29">
        <f t="shared" ref="D47:Y47" si="1">SUM(D34:D46)</f>
        <v>0</v>
      </c>
      <c r="E47" s="30">
        <f t="shared" si="1"/>
        <v>730845449</v>
      </c>
      <c r="F47" s="31">
        <f t="shared" si="1"/>
        <v>730845449</v>
      </c>
      <c r="G47" s="31">
        <f t="shared" si="1"/>
        <v>67325363</v>
      </c>
      <c r="H47" s="31">
        <f t="shared" si="1"/>
        <v>34524842</v>
      </c>
      <c r="I47" s="31">
        <f t="shared" si="1"/>
        <v>53946657</v>
      </c>
      <c r="J47" s="31">
        <f t="shared" si="1"/>
        <v>155796862</v>
      </c>
      <c r="K47" s="31">
        <f t="shared" si="1"/>
        <v>67228068</v>
      </c>
      <c r="L47" s="31">
        <f t="shared" si="1"/>
        <v>53880321</v>
      </c>
      <c r="M47" s="31">
        <f t="shared" si="1"/>
        <v>50482355</v>
      </c>
      <c r="N47" s="31">
        <f t="shared" si="1"/>
        <v>171590744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327387606</v>
      </c>
      <c r="X47" s="31">
        <f t="shared" si="1"/>
        <v>365422974</v>
      </c>
      <c r="Y47" s="31">
        <f t="shared" si="1"/>
        <v>-38035368</v>
      </c>
      <c r="Z47" s="32">
        <f>+IF(X47&lt;&gt;0,+(Y47/X47)*100,0)</f>
        <v>-10.408586954360457</v>
      </c>
      <c r="AA47" s="29">
        <f>SUM(AA34:AA46)</f>
        <v>730845449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-127424343</v>
      </c>
      <c r="D48" s="39">
        <f t="shared" si="2"/>
        <v>0</v>
      </c>
      <c r="E48" s="40">
        <f t="shared" si="2"/>
        <v>326350003</v>
      </c>
      <c r="F48" s="41">
        <f t="shared" si="2"/>
        <v>326350003</v>
      </c>
      <c r="G48" s="41">
        <f t="shared" si="2"/>
        <v>19747705</v>
      </c>
      <c r="H48" s="41">
        <f t="shared" si="2"/>
        <v>56290139</v>
      </c>
      <c r="I48" s="41">
        <f t="shared" si="2"/>
        <v>34792557</v>
      </c>
      <c r="J48" s="41">
        <f t="shared" si="2"/>
        <v>110830401</v>
      </c>
      <c r="K48" s="41">
        <f t="shared" si="2"/>
        <v>27953556</v>
      </c>
      <c r="L48" s="41">
        <f t="shared" si="2"/>
        <v>37960429</v>
      </c>
      <c r="M48" s="41">
        <f t="shared" si="2"/>
        <v>53566146</v>
      </c>
      <c r="N48" s="41">
        <f t="shared" si="2"/>
        <v>119480131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230310532</v>
      </c>
      <c r="X48" s="41">
        <f t="shared" si="2"/>
        <v>163174740</v>
      </c>
      <c r="Y48" s="41">
        <f t="shared" si="2"/>
        <v>67135792</v>
      </c>
      <c r="Z48" s="42">
        <f>+IF(X48&lt;&gt;0,+(Y48/X48)*100,0)</f>
        <v>41.143495617029942</v>
      </c>
      <c r="AA48" s="39">
        <f>+AA32-AA47</f>
        <v>326350003</v>
      </c>
    </row>
    <row r="49" spans="1:27" x14ac:dyDescent="0.25">
      <c r="A49" s="43" t="s">
        <v>74</v>
      </c>
      <c r="B49" s="15" t="s">
        <v>32</v>
      </c>
      <c r="C49" s="20">
        <v>41920072</v>
      </c>
      <c r="D49" s="20"/>
      <c r="E49" s="21">
        <v>35467749</v>
      </c>
      <c r="F49" s="22">
        <v>35467749</v>
      </c>
      <c r="G49" s="22"/>
      <c r="H49" s="22"/>
      <c r="I49" s="22">
        <v>3072505</v>
      </c>
      <c r="J49" s="22">
        <v>3072505</v>
      </c>
      <c r="K49" s="22">
        <v>7017339</v>
      </c>
      <c r="L49" s="22">
        <v>2196837</v>
      </c>
      <c r="M49" s="22">
        <v>2434364</v>
      </c>
      <c r="N49" s="22">
        <v>11648540</v>
      </c>
      <c r="O49" s="22"/>
      <c r="P49" s="22"/>
      <c r="Q49" s="22"/>
      <c r="R49" s="22"/>
      <c r="S49" s="22"/>
      <c r="T49" s="22"/>
      <c r="U49" s="22"/>
      <c r="V49" s="22"/>
      <c r="W49" s="22">
        <v>14721045</v>
      </c>
      <c r="X49" s="22">
        <v>17733870</v>
      </c>
      <c r="Y49" s="22">
        <v>-3012825</v>
      </c>
      <c r="Z49" s="23">
        <v>-16.989100517822674</v>
      </c>
      <c r="AA49" s="20">
        <v>35467749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-85504271</v>
      </c>
      <c r="D51" s="48">
        <f t="shared" si="3"/>
        <v>0</v>
      </c>
      <c r="E51" s="49">
        <f t="shared" si="3"/>
        <v>361817752</v>
      </c>
      <c r="F51" s="50">
        <f t="shared" si="3"/>
        <v>361817752</v>
      </c>
      <c r="G51" s="50">
        <f t="shared" si="3"/>
        <v>19747705</v>
      </c>
      <c r="H51" s="50">
        <f t="shared" si="3"/>
        <v>56290139</v>
      </c>
      <c r="I51" s="50">
        <f t="shared" si="3"/>
        <v>37865062</v>
      </c>
      <c r="J51" s="50">
        <f t="shared" si="3"/>
        <v>113902906</v>
      </c>
      <c r="K51" s="50">
        <f t="shared" si="3"/>
        <v>34970895</v>
      </c>
      <c r="L51" s="50">
        <f t="shared" si="3"/>
        <v>40157266</v>
      </c>
      <c r="M51" s="50">
        <f t="shared" si="3"/>
        <v>56000510</v>
      </c>
      <c r="N51" s="50">
        <f t="shared" si="3"/>
        <v>131128671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245031577</v>
      </c>
      <c r="X51" s="50">
        <f t="shared" si="3"/>
        <v>180908610</v>
      </c>
      <c r="Y51" s="50">
        <f t="shared" si="3"/>
        <v>64122967</v>
      </c>
      <c r="Z51" s="51">
        <f>+IF(X51&lt;&gt;0,+(Y51/X51)*100,0)</f>
        <v>35.444950353661994</v>
      </c>
      <c r="AA51" s="48">
        <f>SUM(AA48:AA50)</f>
        <v>361817752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-85504271</v>
      </c>
      <c r="D53" s="54">
        <f>+D51-D52</f>
        <v>0</v>
      </c>
      <c r="E53" s="55">
        <f t="shared" si="4"/>
        <v>361817752</v>
      </c>
      <c r="F53" s="56">
        <f t="shared" si="4"/>
        <v>361817752</v>
      </c>
      <c r="G53" s="56">
        <f t="shared" si="4"/>
        <v>19747705</v>
      </c>
      <c r="H53" s="56">
        <f t="shared" si="4"/>
        <v>56290139</v>
      </c>
      <c r="I53" s="56">
        <f t="shared" si="4"/>
        <v>37865062</v>
      </c>
      <c r="J53" s="56">
        <f t="shared" si="4"/>
        <v>113902906</v>
      </c>
      <c r="K53" s="56">
        <f t="shared" si="4"/>
        <v>34970895</v>
      </c>
      <c r="L53" s="56">
        <f t="shared" si="4"/>
        <v>40157266</v>
      </c>
      <c r="M53" s="56">
        <f t="shared" si="4"/>
        <v>56000510</v>
      </c>
      <c r="N53" s="56">
        <f t="shared" si="4"/>
        <v>131128671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245031577</v>
      </c>
      <c r="X53" s="56">
        <f t="shared" si="4"/>
        <v>180908610</v>
      </c>
      <c r="Y53" s="56">
        <f t="shared" si="4"/>
        <v>64122967</v>
      </c>
      <c r="Z53" s="57">
        <f>+IF(X53&lt;&gt;0,+(Y53/X53)*100,0)</f>
        <v>35.444950353661994</v>
      </c>
      <c r="AA53" s="54">
        <f>+AA51-AA52</f>
        <v>361817752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-85504271</v>
      </c>
      <c r="D56" s="48">
        <f>SUM(D53:D55)</f>
        <v>0</v>
      </c>
      <c r="E56" s="49">
        <f t="shared" si="5"/>
        <v>361817752</v>
      </c>
      <c r="F56" s="50">
        <f t="shared" si="5"/>
        <v>361817752</v>
      </c>
      <c r="G56" s="50">
        <f t="shared" si="5"/>
        <v>19747705</v>
      </c>
      <c r="H56" s="50">
        <f t="shared" si="5"/>
        <v>56290139</v>
      </c>
      <c r="I56" s="50">
        <f t="shared" si="5"/>
        <v>37865062</v>
      </c>
      <c r="J56" s="50">
        <f t="shared" si="5"/>
        <v>113902906</v>
      </c>
      <c r="K56" s="50">
        <f t="shared" si="5"/>
        <v>34970895</v>
      </c>
      <c r="L56" s="50">
        <f t="shared" si="5"/>
        <v>40157266</v>
      </c>
      <c r="M56" s="50">
        <f t="shared" si="5"/>
        <v>56000510</v>
      </c>
      <c r="N56" s="50">
        <f t="shared" si="5"/>
        <v>131128671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245031577</v>
      </c>
      <c r="X56" s="50">
        <f t="shared" si="5"/>
        <v>180908610</v>
      </c>
      <c r="Y56" s="50">
        <f t="shared" si="5"/>
        <v>64122967</v>
      </c>
      <c r="Z56" s="51">
        <f>+IF(X56&lt;&gt;0,+(Y56/X56)*100,0)</f>
        <v>35.444950353661994</v>
      </c>
      <c r="AA56" s="48">
        <f>SUM(AA53:AA55)</f>
        <v>361817752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-85504271</v>
      </c>
      <c r="D59" s="65">
        <f>SUM(D56:D58)</f>
        <v>0</v>
      </c>
      <c r="E59" s="66">
        <f t="shared" si="6"/>
        <v>361817752</v>
      </c>
      <c r="F59" s="67">
        <f t="shared" si="6"/>
        <v>361817752</v>
      </c>
      <c r="G59" s="67">
        <f t="shared" si="6"/>
        <v>19747705</v>
      </c>
      <c r="H59" s="67">
        <f t="shared" si="6"/>
        <v>56290139</v>
      </c>
      <c r="I59" s="67">
        <f t="shared" si="6"/>
        <v>37865062</v>
      </c>
      <c r="J59" s="67">
        <f t="shared" si="6"/>
        <v>113902906</v>
      </c>
      <c r="K59" s="67">
        <f t="shared" si="6"/>
        <v>34970895</v>
      </c>
      <c r="L59" s="67">
        <f t="shared" si="6"/>
        <v>40157266</v>
      </c>
      <c r="M59" s="67">
        <f t="shared" si="6"/>
        <v>56000510</v>
      </c>
      <c r="N59" s="67">
        <f t="shared" si="6"/>
        <v>131128671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245031577</v>
      </c>
      <c r="X59" s="67">
        <f t="shared" si="6"/>
        <v>180908610</v>
      </c>
      <c r="Y59" s="67">
        <f t="shared" si="6"/>
        <v>64122967</v>
      </c>
      <c r="Z59" s="68">
        <f>+IF(X59&lt;&gt;0,+(Y59/X59)*100,0)</f>
        <v>35.444950353661994</v>
      </c>
      <c r="AA59" s="65">
        <f>SUM(AA56:AA58)</f>
        <v>361817752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131137134</v>
      </c>
      <c r="D7" s="20"/>
      <c r="E7" s="21">
        <v>122724976</v>
      </c>
      <c r="F7" s="22">
        <v>122724976</v>
      </c>
      <c r="G7" s="22">
        <v>390509194</v>
      </c>
      <c r="H7" s="22">
        <v>-347991433</v>
      </c>
      <c r="I7" s="22">
        <v>9568587</v>
      </c>
      <c r="J7" s="22">
        <v>52086348</v>
      </c>
      <c r="K7" s="22">
        <v>35558521</v>
      </c>
      <c r="L7" s="22">
        <v>-87781379</v>
      </c>
      <c r="M7" s="22">
        <v>82638203</v>
      </c>
      <c r="N7" s="22">
        <v>30415345</v>
      </c>
      <c r="O7" s="22"/>
      <c r="P7" s="22"/>
      <c r="Q7" s="22"/>
      <c r="R7" s="22"/>
      <c r="S7" s="22"/>
      <c r="T7" s="22"/>
      <c r="U7" s="22"/>
      <c r="V7" s="22"/>
      <c r="W7" s="22">
        <v>82501693</v>
      </c>
      <c r="X7" s="22">
        <v>61362486</v>
      </c>
      <c r="Y7" s="22">
        <v>21139207</v>
      </c>
      <c r="Z7" s="23">
        <v>34.449723891564624</v>
      </c>
      <c r="AA7" s="20">
        <v>122724976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15000000</v>
      </c>
      <c r="G13" s="22">
        <v>1750906</v>
      </c>
      <c r="H13" s="22">
        <v>1774311</v>
      </c>
      <c r="I13" s="22">
        <v>1980894</v>
      </c>
      <c r="J13" s="22">
        <v>5506111</v>
      </c>
      <c r="K13" s="22">
        <v>2004513</v>
      </c>
      <c r="L13" s="22">
        <v>1991575</v>
      </c>
      <c r="M13" s="22">
        <v>1992115</v>
      </c>
      <c r="N13" s="22">
        <v>5988203</v>
      </c>
      <c r="O13" s="22"/>
      <c r="P13" s="22"/>
      <c r="Q13" s="22"/>
      <c r="R13" s="22"/>
      <c r="S13" s="22"/>
      <c r="T13" s="22"/>
      <c r="U13" s="22"/>
      <c r="V13" s="22"/>
      <c r="W13" s="22">
        <v>11494314</v>
      </c>
      <c r="X13" s="22">
        <v>7500000</v>
      </c>
      <c r="Y13" s="22">
        <v>3994314</v>
      </c>
      <c r="Z13" s="23">
        <v>53.25752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2851070</v>
      </c>
      <c r="H25" s="22"/>
      <c r="I25" s="22"/>
      <c r="J25" s="22">
        <v>2851070</v>
      </c>
      <c r="K25" s="22">
        <v>1131747</v>
      </c>
      <c r="L25" s="22">
        <v>20187823</v>
      </c>
      <c r="M25" s="22"/>
      <c r="N25" s="22">
        <v>21319570</v>
      </c>
      <c r="O25" s="22"/>
      <c r="P25" s="22"/>
      <c r="Q25" s="22"/>
      <c r="R25" s="22"/>
      <c r="S25" s="22"/>
      <c r="T25" s="22"/>
      <c r="U25" s="22"/>
      <c r="V25" s="22"/>
      <c r="W25" s="22">
        <v>24170640</v>
      </c>
      <c r="X25" s="22"/>
      <c r="Y25" s="22">
        <v>24170640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150680625</v>
      </c>
      <c r="D32" s="29">
        <f t="shared" ref="D32:Y32" si="0">SUM(D6:D31)</f>
        <v>0</v>
      </c>
      <c r="E32" s="30">
        <f t="shared" si="0"/>
        <v>137724976</v>
      </c>
      <c r="F32" s="31">
        <f t="shared" si="0"/>
        <v>137724976</v>
      </c>
      <c r="G32" s="31">
        <f t="shared" si="0"/>
        <v>395111170</v>
      </c>
      <c r="H32" s="31">
        <f t="shared" si="0"/>
        <v>-346217122</v>
      </c>
      <c r="I32" s="31">
        <f t="shared" si="0"/>
        <v>11549481</v>
      </c>
      <c r="J32" s="31">
        <f t="shared" si="0"/>
        <v>60443529</v>
      </c>
      <c r="K32" s="31">
        <f t="shared" si="0"/>
        <v>38694781</v>
      </c>
      <c r="L32" s="31">
        <f t="shared" si="0"/>
        <v>-65601981</v>
      </c>
      <c r="M32" s="31">
        <f t="shared" si="0"/>
        <v>84630318</v>
      </c>
      <c r="N32" s="31">
        <f t="shared" si="0"/>
        <v>57723118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118166647</v>
      </c>
      <c r="X32" s="31">
        <f t="shared" si="0"/>
        <v>68862486</v>
      </c>
      <c r="Y32" s="31">
        <f t="shared" si="0"/>
        <v>49304161</v>
      </c>
      <c r="Z32" s="32">
        <f>+IF(X32&lt;&gt;0,+(Y32/X32)*100,0)</f>
        <v>71.597997493148881</v>
      </c>
      <c r="AA32" s="29">
        <f>SUM(AA6:AA31)</f>
        <v>137724976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41471114</v>
      </c>
      <c r="D34" s="20"/>
      <c r="E34" s="21">
        <v>36127199</v>
      </c>
      <c r="F34" s="22">
        <v>36127199</v>
      </c>
      <c r="G34" s="22">
        <v>3711837</v>
      </c>
      <c r="H34" s="22">
        <v>3330354</v>
      </c>
      <c r="I34" s="22">
        <v>3678855</v>
      </c>
      <c r="J34" s="22">
        <v>10721046</v>
      </c>
      <c r="K34" s="22">
        <v>3726751</v>
      </c>
      <c r="L34" s="22">
        <v>3791681</v>
      </c>
      <c r="M34" s="22">
        <v>3845472</v>
      </c>
      <c r="N34" s="22">
        <v>11363904</v>
      </c>
      <c r="O34" s="22"/>
      <c r="P34" s="22"/>
      <c r="Q34" s="22"/>
      <c r="R34" s="22"/>
      <c r="S34" s="22"/>
      <c r="T34" s="22"/>
      <c r="U34" s="22"/>
      <c r="V34" s="22"/>
      <c r="W34" s="22">
        <v>22084950</v>
      </c>
      <c r="X34" s="22">
        <v>18063618</v>
      </c>
      <c r="Y34" s="22">
        <v>4021332</v>
      </c>
      <c r="Z34" s="23">
        <v>22.26205182151217</v>
      </c>
      <c r="AA34" s="20">
        <v>36127199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27004381</v>
      </c>
      <c r="D37" s="20"/>
      <c r="E37" s="21">
        <v>23582673</v>
      </c>
      <c r="F37" s="22">
        <v>23582673</v>
      </c>
      <c r="G37" s="22"/>
      <c r="H37" s="22"/>
      <c r="I37" s="22">
        <v>151830</v>
      </c>
      <c r="J37" s="22">
        <v>151830</v>
      </c>
      <c r="K37" s="22">
        <v>2069865</v>
      </c>
      <c r="L37" s="22">
        <v>5210262</v>
      </c>
      <c r="M37" s="22">
        <v>198018</v>
      </c>
      <c r="N37" s="22">
        <v>7478145</v>
      </c>
      <c r="O37" s="22"/>
      <c r="P37" s="22"/>
      <c r="Q37" s="22"/>
      <c r="R37" s="22"/>
      <c r="S37" s="22"/>
      <c r="T37" s="22"/>
      <c r="U37" s="22"/>
      <c r="V37" s="22"/>
      <c r="W37" s="22">
        <v>7629975</v>
      </c>
      <c r="X37" s="22">
        <v>11791338</v>
      </c>
      <c r="Y37" s="22">
        <v>-4161363</v>
      </c>
      <c r="Z37" s="23">
        <v>-35.291694632110456</v>
      </c>
      <c r="AA37" s="20">
        <v>23582673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>
        <v>190808833</v>
      </c>
      <c r="D39" s="20"/>
      <c r="E39" s="21">
        <v>200978853</v>
      </c>
      <c r="F39" s="22">
        <v>200978853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100489428</v>
      </c>
      <c r="Y39" s="22">
        <v>-100489428</v>
      </c>
      <c r="Z39" s="23">
        <v>-100</v>
      </c>
      <c r="AA39" s="20">
        <v>200978853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23517556</v>
      </c>
      <c r="D41" s="20"/>
      <c r="E41" s="21">
        <v>13504680</v>
      </c>
      <c r="F41" s="22">
        <v>13504680</v>
      </c>
      <c r="G41" s="22">
        <v>43773</v>
      </c>
      <c r="H41" s="22">
        <v>799545</v>
      </c>
      <c r="I41" s="22">
        <v>1536686</v>
      </c>
      <c r="J41" s="22">
        <v>2380004</v>
      </c>
      <c r="K41" s="22">
        <v>1777644</v>
      </c>
      <c r="L41" s="22">
        <v>1565101</v>
      </c>
      <c r="M41" s="22">
        <v>2598099</v>
      </c>
      <c r="N41" s="22">
        <v>5940844</v>
      </c>
      <c r="O41" s="22"/>
      <c r="P41" s="22"/>
      <c r="Q41" s="22"/>
      <c r="R41" s="22"/>
      <c r="S41" s="22"/>
      <c r="T41" s="22"/>
      <c r="U41" s="22"/>
      <c r="V41" s="22"/>
      <c r="W41" s="22">
        <v>8320848</v>
      </c>
      <c r="X41" s="22">
        <v>6752346</v>
      </c>
      <c r="Y41" s="22">
        <v>1568502</v>
      </c>
      <c r="Z41" s="23">
        <v>23.228993300994944</v>
      </c>
      <c r="AA41" s="20">
        <v>13504680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1006347</v>
      </c>
      <c r="D44" s="20"/>
      <c r="E44" s="21">
        <v>10000</v>
      </c>
      <c r="F44" s="22">
        <v>10000</v>
      </c>
      <c r="G44" s="22"/>
      <c r="H44" s="22"/>
      <c r="I44" s="22"/>
      <c r="J44" s="22"/>
      <c r="K44" s="22">
        <v>86400</v>
      </c>
      <c r="L44" s="22">
        <v>5850</v>
      </c>
      <c r="M44" s="22"/>
      <c r="N44" s="22">
        <v>92250</v>
      </c>
      <c r="O44" s="22"/>
      <c r="P44" s="22"/>
      <c r="Q44" s="22"/>
      <c r="R44" s="22"/>
      <c r="S44" s="22"/>
      <c r="T44" s="22"/>
      <c r="U44" s="22"/>
      <c r="V44" s="22"/>
      <c r="W44" s="22">
        <v>92250</v>
      </c>
      <c r="X44" s="22">
        <v>4998</v>
      </c>
      <c r="Y44" s="22">
        <v>87252</v>
      </c>
      <c r="Z44" s="23">
        <v>1745.7382953181273</v>
      </c>
      <c r="AA44" s="20">
        <v>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283808231</v>
      </c>
      <c r="D47" s="29">
        <f t="shared" ref="D47:Y47" si="1">SUM(D34:D46)</f>
        <v>0</v>
      </c>
      <c r="E47" s="30">
        <f t="shared" si="1"/>
        <v>304203405</v>
      </c>
      <c r="F47" s="31">
        <f t="shared" si="1"/>
        <v>304203405</v>
      </c>
      <c r="G47" s="31">
        <f t="shared" si="1"/>
        <v>3755610</v>
      </c>
      <c r="H47" s="31">
        <f t="shared" si="1"/>
        <v>4129899</v>
      </c>
      <c r="I47" s="31">
        <f t="shared" si="1"/>
        <v>5367371</v>
      </c>
      <c r="J47" s="31">
        <f t="shared" si="1"/>
        <v>13252880</v>
      </c>
      <c r="K47" s="31">
        <f t="shared" si="1"/>
        <v>7660660</v>
      </c>
      <c r="L47" s="31">
        <f t="shared" si="1"/>
        <v>10572894</v>
      </c>
      <c r="M47" s="31">
        <f t="shared" si="1"/>
        <v>6641589</v>
      </c>
      <c r="N47" s="31">
        <f t="shared" si="1"/>
        <v>24875143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38128023</v>
      </c>
      <c r="X47" s="31">
        <f t="shared" si="1"/>
        <v>152101728</v>
      </c>
      <c r="Y47" s="31">
        <f t="shared" si="1"/>
        <v>-113973705</v>
      </c>
      <c r="Z47" s="32">
        <f>+IF(X47&lt;&gt;0,+(Y47/X47)*100,0)</f>
        <v>-74.932551062141783</v>
      </c>
      <c r="AA47" s="29">
        <f>SUM(AA34:AA46)</f>
        <v>304203405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-133127606</v>
      </c>
      <c r="D48" s="39">
        <f t="shared" si="2"/>
        <v>0</v>
      </c>
      <c r="E48" s="40">
        <f t="shared" si="2"/>
        <v>-166478429</v>
      </c>
      <c r="F48" s="41">
        <f t="shared" si="2"/>
        <v>-166478429</v>
      </c>
      <c r="G48" s="41">
        <f t="shared" si="2"/>
        <v>391355560</v>
      </c>
      <c r="H48" s="41">
        <f t="shared" si="2"/>
        <v>-350347021</v>
      </c>
      <c r="I48" s="41">
        <f t="shared" si="2"/>
        <v>6182110</v>
      </c>
      <c r="J48" s="41">
        <f t="shared" si="2"/>
        <v>47190649</v>
      </c>
      <c r="K48" s="41">
        <f t="shared" si="2"/>
        <v>31034121</v>
      </c>
      <c r="L48" s="41">
        <f t="shared" si="2"/>
        <v>-76174875</v>
      </c>
      <c r="M48" s="41">
        <f t="shared" si="2"/>
        <v>77988729</v>
      </c>
      <c r="N48" s="41">
        <f t="shared" si="2"/>
        <v>32847975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80038624</v>
      </c>
      <c r="X48" s="41">
        <f t="shared" si="2"/>
        <v>-83239242</v>
      </c>
      <c r="Y48" s="41">
        <f t="shared" si="2"/>
        <v>163277866</v>
      </c>
      <c r="Z48" s="42">
        <f>+IF(X48&lt;&gt;0,+(Y48/X48)*100,0)</f>
        <v>-196.15491693208835</v>
      </c>
      <c r="AA48" s="39">
        <f>+AA32-AA47</f>
        <v>-166478429</v>
      </c>
    </row>
    <row r="49" spans="1:27" x14ac:dyDescent="0.25">
      <c r="A49" s="43" t="s">
        <v>74</v>
      </c>
      <c r="B49" s="15" t="s">
        <v>32</v>
      </c>
      <c r="C49" s="20">
        <v>25000000</v>
      </c>
      <c r="D49" s="20"/>
      <c r="E49" s="21">
        <v>103733000</v>
      </c>
      <c r="F49" s="22">
        <v>103733000</v>
      </c>
      <c r="G49" s="22">
        <v>15000000</v>
      </c>
      <c r="H49" s="22"/>
      <c r="I49" s="22"/>
      <c r="J49" s="22">
        <v>15000000</v>
      </c>
      <c r="K49" s="22"/>
      <c r="L49" s="22">
        <v>19000000</v>
      </c>
      <c r="M49" s="22"/>
      <c r="N49" s="22">
        <v>19000000</v>
      </c>
      <c r="O49" s="22"/>
      <c r="P49" s="22"/>
      <c r="Q49" s="22"/>
      <c r="R49" s="22"/>
      <c r="S49" s="22"/>
      <c r="T49" s="22"/>
      <c r="U49" s="22"/>
      <c r="V49" s="22"/>
      <c r="W49" s="22">
        <v>34000000</v>
      </c>
      <c r="X49" s="22">
        <v>51866496</v>
      </c>
      <c r="Y49" s="22">
        <v>-17866496</v>
      </c>
      <c r="Z49" s="23">
        <v>-34.447085070099973</v>
      </c>
      <c r="AA49" s="20">
        <v>103733000</v>
      </c>
    </row>
    <row r="50" spans="1:27" x14ac:dyDescent="0.25">
      <c r="A50" s="43" t="s">
        <v>75</v>
      </c>
      <c r="B50" s="15" t="s">
        <v>32</v>
      </c>
      <c r="C50" s="44">
        <v>28807425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-79320181</v>
      </c>
      <c r="D51" s="48">
        <f t="shared" si="3"/>
        <v>0</v>
      </c>
      <c r="E51" s="49">
        <f t="shared" si="3"/>
        <v>-62745429</v>
      </c>
      <c r="F51" s="50">
        <f t="shared" si="3"/>
        <v>-62745429</v>
      </c>
      <c r="G51" s="50">
        <f t="shared" si="3"/>
        <v>406355560</v>
      </c>
      <c r="H51" s="50">
        <f t="shared" si="3"/>
        <v>-350347021</v>
      </c>
      <c r="I51" s="50">
        <f t="shared" si="3"/>
        <v>6182110</v>
      </c>
      <c r="J51" s="50">
        <f t="shared" si="3"/>
        <v>62190649</v>
      </c>
      <c r="K51" s="50">
        <f t="shared" si="3"/>
        <v>31034121</v>
      </c>
      <c r="L51" s="50">
        <f t="shared" si="3"/>
        <v>-57174875</v>
      </c>
      <c r="M51" s="50">
        <f t="shared" si="3"/>
        <v>77988729</v>
      </c>
      <c r="N51" s="50">
        <f t="shared" si="3"/>
        <v>51847975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114038624</v>
      </c>
      <c r="X51" s="50">
        <f t="shared" si="3"/>
        <v>-31372746</v>
      </c>
      <c r="Y51" s="50">
        <f t="shared" si="3"/>
        <v>145411370</v>
      </c>
      <c r="Z51" s="51">
        <f>+IF(X51&lt;&gt;0,+(Y51/X51)*100,0)</f>
        <v>-463.49583170054672</v>
      </c>
      <c r="AA51" s="48">
        <f>SUM(AA48:AA50)</f>
        <v>-62745429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-79320181</v>
      </c>
      <c r="D53" s="54">
        <f>+D51-D52</f>
        <v>0</v>
      </c>
      <c r="E53" s="55">
        <f t="shared" si="4"/>
        <v>-62745429</v>
      </c>
      <c r="F53" s="56">
        <f t="shared" si="4"/>
        <v>-62745429</v>
      </c>
      <c r="G53" s="56">
        <f t="shared" si="4"/>
        <v>406355560</v>
      </c>
      <c r="H53" s="56">
        <f t="shared" si="4"/>
        <v>-350347021</v>
      </c>
      <c r="I53" s="56">
        <f t="shared" si="4"/>
        <v>6182110</v>
      </c>
      <c r="J53" s="56">
        <f t="shared" si="4"/>
        <v>62190649</v>
      </c>
      <c r="K53" s="56">
        <f t="shared" si="4"/>
        <v>31034121</v>
      </c>
      <c r="L53" s="56">
        <f t="shared" si="4"/>
        <v>-57174875</v>
      </c>
      <c r="M53" s="56">
        <f t="shared" si="4"/>
        <v>77988729</v>
      </c>
      <c r="N53" s="56">
        <f t="shared" si="4"/>
        <v>51847975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114038624</v>
      </c>
      <c r="X53" s="56">
        <f t="shared" si="4"/>
        <v>-31372746</v>
      </c>
      <c r="Y53" s="56">
        <f t="shared" si="4"/>
        <v>145411370</v>
      </c>
      <c r="Z53" s="57">
        <f>+IF(X53&lt;&gt;0,+(Y53/X53)*100,0)</f>
        <v>-463.49583170054672</v>
      </c>
      <c r="AA53" s="54">
        <f>+AA51-AA52</f>
        <v>-62745429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-79320181</v>
      </c>
      <c r="D56" s="48">
        <f>SUM(D53:D55)</f>
        <v>0</v>
      </c>
      <c r="E56" s="49">
        <f t="shared" si="5"/>
        <v>-62745429</v>
      </c>
      <c r="F56" s="50">
        <f t="shared" si="5"/>
        <v>-62745429</v>
      </c>
      <c r="G56" s="50">
        <f t="shared" si="5"/>
        <v>406355560</v>
      </c>
      <c r="H56" s="50">
        <f t="shared" si="5"/>
        <v>-350347021</v>
      </c>
      <c r="I56" s="50">
        <f t="shared" si="5"/>
        <v>6182110</v>
      </c>
      <c r="J56" s="50">
        <f t="shared" si="5"/>
        <v>62190649</v>
      </c>
      <c r="K56" s="50">
        <f t="shared" si="5"/>
        <v>31034121</v>
      </c>
      <c r="L56" s="50">
        <f t="shared" si="5"/>
        <v>-57174875</v>
      </c>
      <c r="M56" s="50">
        <f t="shared" si="5"/>
        <v>77988729</v>
      </c>
      <c r="N56" s="50">
        <f t="shared" si="5"/>
        <v>51847975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114038624</v>
      </c>
      <c r="X56" s="50">
        <f t="shared" si="5"/>
        <v>-31372746</v>
      </c>
      <c r="Y56" s="50">
        <f t="shared" si="5"/>
        <v>145411370</v>
      </c>
      <c r="Z56" s="51">
        <f>+IF(X56&lt;&gt;0,+(Y56/X56)*100,0)</f>
        <v>-463.49583170054672</v>
      </c>
      <c r="AA56" s="48">
        <f>SUM(AA53:AA55)</f>
        <v>-62745429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-79320181</v>
      </c>
      <c r="D59" s="65">
        <f>SUM(D56:D58)</f>
        <v>0</v>
      </c>
      <c r="E59" s="66">
        <f t="shared" si="6"/>
        <v>-62745429</v>
      </c>
      <c r="F59" s="67">
        <f t="shared" si="6"/>
        <v>-62745429</v>
      </c>
      <c r="G59" s="67">
        <f t="shared" si="6"/>
        <v>406355560</v>
      </c>
      <c r="H59" s="67">
        <f t="shared" si="6"/>
        <v>-350347021</v>
      </c>
      <c r="I59" s="67">
        <f t="shared" si="6"/>
        <v>6182110</v>
      </c>
      <c r="J59" s="67">
        <f t="shared" si="6"/>
        <v>62190649</v>
      </c>
      <c r="K59" s="67">
        <f t="shared" si="6"/>
        <v>31034121</v>
      </c>
      <c r="L59" s="67">
        <f t="shared" si="6"/>
        <v>-57174875</v>
      </c>
      <c r="M59" s="67">
        <f t="shared" si="6"/>
        <v>77988729</v>
      </c>
      <c r="N59" s="67">
        <f t="shared" si="6"/>
        <v>51847975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114038624</v>
      </c>
      <c r="X59" s="67">
        <f t="shared" si="6"/>
        <v>-31372746</v>
      </c>
      <c r="Y59" s="67">
        <f t="shared" si="6"/>
        <v>145411370</v>
      </c>
      <c r="Z59" s="68">
        <f>+IF(X59&lt;&gt;0,+(Y59/X59)*100,0)</f>
        <v>-463.49583170054672</v>
      </c>
      <c r="AA59" s="65">
        <f>SUM(AA56:AA58)</f>
        <v>-62745429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>
        <v>17903821</v>
      </c>
      <c r="L7" s="22">
        <v>20290722</v>
      </c>
      <c r="M7" s="22">
        <v>22162407</v>
      </c>
      <c r="N7" s="22">
        <v>60356950</v>
      </c>
      <c r="O7" s="22"/>
      <c r="P7" s="22"/>
      <c r="Q7" s="22"/>
      <c r="R7" s="22"/>
      <c r="S7" s="22"/>
      <c r="T7" s="22"/>
      <c r="U7" s="22"/>
      <c r="V7" s="22"/>
      <c r="W7" s="22">
        <v>106185289</v>
      </c>
      <c r="X7" s="22">
        <v>110281262</v>
      </c>
      <c r="Y7" s="22">
        <v>-4095973</v>
      </c>
      <c r="Z7" s="23">
        <v>-3.7141150959988107</v>
      </c>
      <c r="AA7" s="20">
        <v>246125453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>
        <v>573179</v>
      </c>
      <c r="L13" s="22">
        <v>578562</v>
      </c>
      <c r="M13" s="22">
        <v>587286</v>
      </c>
      <c r="N13" s="22">
        <v>1739027</v>
      </c>
      <c r="O13" s="22"/>
      <c r="P13" s="22"/>
      <c r="Q13" s="22"/>
      <c r="R13" s="22"/>
      <c r="S13" s="22"/>
      <c r="T13" s="22"/>
      <c r="U13" s="22"/>
      <c r="V13" s="22"/>
      <c r="W13" s="22">
        <v>3528039</v>
      </c>
      <c r="X13" s="22">
        <v>3347459</v>
      </c>
      <c r="Y13" s="22">
        <v>180580</v>
      </c>
      <c r="Z13" s="23">
        <v>5.3945395597078258</v>
      </c>
      <c r="AA13" s="20">
        <v>5775493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/>
      <c r="P18" s="22"/>
      <c r="Q18" s="22"/>
      <c r="R18" s="22"/>
      <c r="S18" s="22"/>
      <c r="T18" s="22"/>
      <c r="U18" s="22"/>
      <c r="V18" s="22"/>
      <c r="W18" s="22">
        <v>1239</v>
      </c>
      <c r="X18" s="22">
        <v>1379</v>
      </c>
      <c r="Y18" s="22">
        <v>-140</v>
      </c>
      <c r="Z18" s="23">
        <v>-10.152284263959391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>
        <v>3163977</v>
      </c>
      <c r="D19" s="20"/>
      <c r="E19" s="21">
        <v>696350</v>
      </c>
      <c r="F19" s="22">
        <v>696350</v>
      </c>
      <c r="G19" s="22">
        <v>63624</v>
      </c>
      <c r="H19" s="22">
        <v>42067</v>
      </c>
      <c r="I19" s="22">
        <v>37991</v>
      </c>
      <c r="J19" s="22">
        <v>143682</v>
      </c>
      <c r="K19" s="22">
        <v>19880</v>
      </c>
      <c r="L19" s="22">
        <v>25524</v>
      </c>
      <c r="M19" s="22">
        <v>92673</v>
      </c>
      <c r="N19" s="22">
        <v>138077</v>
      </c>
      <c r="O19" s="22"/>
      <c r="P19" s="22"/>
      <c r="Q19" s="22"/>
      <c r="R19" s="22"/>
      <c r="S19" s="22"/>
      <c r="T19" s="22"/>
      <c r="U19" s="22"/>
      <c r="V19" s="22"/>
      <c r="W19" s="22">
        <v>281759</v>
      </c>
      <c r="X19" s="22">
        <v>100154</v>
      </c>
      <c r="Y19" s="22">
        <v>181605</v>
      </c>
      <c r="Z19" s="23">
        <v>181.32575833216848</v>
      </c>
      <c r="AA19" s="20">
        <v>696350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21618986</v>
      </c>
      <c r="D25" s="20"/>
      <c r="E25" s="21">
        <v>21193590</v>
      </c>
      <c r="F25" s="22">
        <v>21193590</v>
      </c>
      <c r="G25" s="22"/>
      <c r="H25" s="22"/>
      <c r="I25" s="22"/>
      <c r="J25" s="22"/>
      <c r="K25" s="22">
        <v>9949726</v>
      </c>
      <c r="L25" s="22"/>
      <c r="M25" s="22">
        <v>7959825</v>
      </c>
      <c r="N25" s="22">
        <v>17909551</v>
      </c>
      <c r="O25" s="22"/>
      <c r="P25" s="22"/>
      <c r="Q25" s="22"/>
      <c r="R25" s="22"/>
      <c r="S25" s="22"/>
      <c r="T25" s="22"/>
      <c r="U25" s="22"/>
      <c r="V25" s="22"/>
      <c r="W25" s="22">
        <v>17909551</v>
      </c>
      <c r="X25" s="22">
        <v>9949726</v>
      </c>
      <c r="Y25" s="22">
        <v>7959825</v>
      </c>
      <c r="Z25" s="23">
        <v>80.000444233338683</v>
      </c>
      <c r="AA25" s="20">
        <v>21193590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2669622</v>
      </c>
      <c r="D30" s="20"/>
      <c r="E30" s="21">
        <v>2000000</v>
      </c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2000000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272822300</v>
      </c>
      <c r="D32" s="29">
        <f t="shared" ref="D32:Y32" si="0">SUM(D6:D31)</f>
        <v>0</v>
      </c>
      <c r="E32" s="30">
        <f t="shared" si="0"/>
        <v>275796409</v>
      </c>
      <c r="F32" s="31">
        <f t="shared" si="0"/>
        <v>275796409</v>
      </c>
      <c r="G32" s="31">
        <f t="shared" si="0"/>
        <v>16529489</v>
      </c>
      <c r="H32" s="31">
        <f t="shared" si="0"/>
        <v>14998610</v>
      </c>
      <c r="I32" s="31">
        <f t="shared" si="0"/>
        <v>16233347</v>
      </c>
      <c r="J32" s="31">
        <f t="shared" si="0"/>
        <v>47761446</v>
      </c>
      <c r="K32" s="31">
        <f t="shared" si="0"/>
        <v>28446606</v>
      </c>
      <c r="L32" s="31">
        <f t="shared" si="0"/>
        <v>20895221</v>
      </c>
      <c r="M32" s="31">
        <f t="shared" si="0"/>
        <v>30802604</v>
      </c>
      <c r="N32" s="31">
        <f t="shared" si="0"/>
        <v>80144431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127905877</v>
      </c>
      <c r="X32" s="31">
        <f t="shared" si="0"/>
        <v>123679980</v>
      </c>
      <c r="Y32" s="31">
        <f t="shared" si="0"/>
        <v>4225897</v>
      </c>
      <c r="Z32" s="32">
        <f>+IF(X32&lt;&gt;0,+(Y32/X32)*100,0)</f>
        <v>3.4167995499352442</v>
      </c>
      <c r="AA32" s="29">
        <f>SUM(AA6:AA31)</f>
        <v>275796409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29497014</v>
      </c>
      <c r="D34" s="20"/>
      <c r="E34" s="21">
        <v>34956793</v>
      </c>
      <c r="F34" s="22">
        <v>34956793</v>
      </c>
      <c r="G34" s="22">
        <v>2617452</v>
      </c>
      <c r="H34" s="22">
        <v>2573374</v>
      </c>
      <c r="I34" s="22">
        <v>2773875</v>
      </c>
      <c r="J34" s="22">
        <v>7964701</v>
      </c>
      <c r="K34" s="22">
        <v>2578450</v>
      </c>
      <c r="L34" s="22">
        <v>4014377</v>
      </c>
      <c r="M34" s="22">
        <v>3085752</v>
      </c>
      <c r="N34" s="22">
        <v>9678579</v>
      </c>
      <c r="O34" s="22"/>
      <c r="P34" s="22"/>
      <c r="Q34" s="22"/>
      <c r="R34" s="22"/>
      <c r="S34" s="22"/>
      <c r="T34" s="22"/>
      <c r="U34" s="22"/>
      <c r="V34" s="22"/>
      <c r="W34" s="22">
        <v>17643280</v>
      </c>
      <c r="X34" s="22">
        <v>18399351</v>
      </c>
      <c r="Y34" s="22">
        <v>-756071</v>
      </c>
      <c r="Z34" s="23">
        <v>-4.1092264613029013</v>
      </c>
      <c r="AA34" s="20">
        <v>34956793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39776940</v>
      </c>
      <c r="D37" s="20"/>
      <c r="E37" s="21">
        <v>43793150</v>
      </c>
      <c r="F37" s="22">
        <v>43793150</v>
      </c>
      <c r="G37" s="22">
        <v>74240</v>
      </c>
      <c r="H37" s="22">
        <v>793637</v>
      </c>
      <c r="I37" s="22">
        <v>782742</v>
      </c>
      <c r="J37" s="22">
        <v>1650619</v>
      </c>
      <c r="K37" s="22">
        <v>429058</v>
      </c>
      <c r="L37" s="22">
        <v>2078299</v>
      </c>
      <c r="M37" s="22">
        <v>1204843</v>
      </c>
      <c r="N37" s="22">
        <v>3712200</v>
      </c>
      <c r="O37" s="22"/>
      <c r="P37" s="22"/>
      <c r="Q37" s="22"/>
      <c r="R37" s="22"/>
      <c r="S37" s="22"/>
      <c r="T37" s="22"/>
      <c r="U37" s="22"/>
      <c r="V37" s="22"/>
      <c r="W37" s="22">
        <v>5362819</v>
      </c>
      <c r="X37" s="22">
        <v>4711911</v>
      </c>
      <c r="Y37" s="22">
        <v>650908</v>
      </c>
      <c r="Z37" s="23">
        <v>13.814097931815775</v>
      </c>
      <c r="AA37" s="20">
        <v>43793150</v>
      </c>
    </row>
    <row r="38" spans="1:27" x14ac:dyDescent="0.25">
      <c r="A38" s="19" t="s">
        <v>64</v>
      </c>
      <c r="B38" s="15" t="s">
        <v>32</v>
      </c>
      <c r="C38" s="20">
        <v>12713872</v>
      </c>
      <c r="D38" s="20"/>
      <c r="E38" s="21">
        <v>9805857</v>
      </c>
      <c r="F38" s="22">
        <v>9805857</v>
      </c>
      <c r="G38" s="22">
        <v>820418</v>
      </c>
      <c r="H38" s="22">
        <v>820418</v>
      </c>
      <c r="I38" s="22">
        <v>820418</v>
      </c>
      <c r="J38" s="22">
        <v>2461254</v>
      </c>
      <c r="K38" s="22">
        <v>820418</v>
      </c>
      <c r="L38" s="22">
        <v>820418</v>
      </c>
      <c r="M38" s="22">
        <v>820418</v>
      </c>
      <c r="N38" s="22">
        <v>2461254</v>
      </c>
      <c r="O38" s="22"/>
      <c r="P38" s="22"/>
      <c r="Q38" s="22"/>
      <c r="R38" s="22"/>
      <c r="S38" s="22"/>
      <c r="T38" s="22"/>
      <c r="U38" s="22"/>
      <c r="V38" s="22"/>
      <c r="W38" s="22">
        <v>4922508</v>
      </c>
      <c r="X38" s="22">
        <v>4902930</v>
      </c>
      <c r="Y38" s="22">
        <v>19578</v>
      </c>
      <c r="Z38" s="23">
        <v>0.39931224798232895</v>
      </c>
      <c r="AA38" s="20">
        <v>9805857</v>
      </c>
    </row>
    <row r="39" spans="1:27" x14ac:dyDescent="0.25">
      <c r="A39" s="19" t="s">
        <v>65</v>
      </c>
      <c r="B39" s="15" t="s">
        <v>32</v>
      </c>
      <c r="C39" s="20">
        <v>29711096</v>
      </c>
      <c r="D39" s="20"/>
      <c r="E39" s="21">
        <v>32977401</v>
      </c>
      <c r="F39" s="22">
        <v>32977401</v>
      </c>
      <c r="G39" s="22"/>
      <c r="H39" s="22">
        <v>5496238</v>
      </c>
      <c r="I39" s="22">
        <v>2748119</v>
      </c>
      <c r="J39" s="22">
        <v>8244357</v>
      </c>
      <c r="K39" s="22">
        <v>4053029</v>
      </c>
      <c r="L39" s="22">
        <v>3074351</v>
      </c>
      <c r="M39" s="22">
        <v>3074351</v>
      </c>
      <c r="N39" s="22">
        <v>10201731</v>
      </c>
      <c r="O39" s="22"/>
      <c r="P39" s="22"/>
      <c r="Q39" s="22"/>
      <c r="R39" s="22"/>
      <c r="S39" s="22"/>
      <c r="T39" s="22"/>
      <c r="U39" s="22"/>
      <c r="V39" s="22"/>
      <c r="W39" s="22">
        <v>18446088</v>
      </c>
      <c r="X39" s="22">
        <v>16488714</v>
      </c>
      <c r="Y39" s="22">
        <v>1957374</v>
      </c>
      <c r="Z39" s="23">
        <v>11.870992486133243</v>
      </c>
      <c r="AA39" s="20">
        <v>32977401</v>
      </c>
    </row>
    <row r="40" spans="1:27" x14ac:dyDescent="0.25">
      <c r="A40" s="19" t="s">
        <v>40</v>
      </c>
      <c r="B40" s="15" t="s">
        <v>32</v>
      </c>
      <c r="C40" s="20">
        <v>22634425</v>
      </c>
      <c r="D40" s="20"/>
      <c r="E40" s="21">
        <v>9413607</v>
      </c>
      <c r="F40" s="22">
        <v>9413607</v>
      </c>
      <c r="G40" s="22"/>
      <c r="H40" s="22">
        <v>1568935</v>
      </c>
      <c r="I40" s="22">
        <v>784467</v>
      </c>
      <c r="J40" s="22">
        <v>2353402</v>
      </c>
      <c r="K40" s="22">
        <v>784467</v>
      </c>
      <c r="L40" s="22">
        <v>784467</v>
      </c>
      <c r="M40" s="22">
        <v>784467</v>
      </c>
      <c r="N40" s="22">
        <v>2353401</v>
      </c>
      <c r="O40" s="22"/>
      <c r="P40" s="22"/>
      <c r="Q40" s="22"/>
      <c r="R40" s="22"/>
      <c r="S40" s="22"/>
      <c r="T40" s="22"/>
      <c r="U40" s="22"/>
      <c r="V40" s="22"/>
      <c r="W40" s="22">
        <v>4706803</v>
      </c>
      <c r="X40" s="22">
        <v>4706802</v>
      </c>
      <c r="Y40" s="22">
        <v>1</v>
      </c>
      <c r="Z40" s="23"/>
      <c r="AA40" s="20">
        <v>9413607</v>
      </c>
    </row>
    <row r="41" spans="1:27" x14ac:dyDescent="0.25">
      <c r="A41" s="19" t="s">
        <v>66</v>
      </c>
      <c r="B41" s="15" t="s">
        <v>32</v>
      </c>
      <c r="C41" s="20">
        <v>11897266</v>
      </c>
      <c r="D41" s="20"/>
      <c r="E41" s="21">
        <v>13888433</v>
      </c>
      <c r="F41" s="22">
        <v>13714433</v>
      </c>
      <c r="G41" s="22">
        <v>38686</v>
      </c>
      <c r="H41" s="22">
        <v>733210</v>
      </c>
      <c r="I41" s="22">
        <v>775463</v>
      </c>
      <c r="J41" s="22">
        <v>1547359</v>
      </c>
      <c r="K41" s="22">
        <v>1222378</v>
      </c>
      <c r="L41" s="22">
        <v>1271680</v>
      </c>
      <c r="M41" s="22">
        <v>776645</v>
      </c>
      <c r="N41" s="22">
        <v>3270703</v>
      </c>
      <c r="O41" s="22"/>
      <c r="P41" s="22"/>
      <c r="Q41" s="22"/>
      <c r="R41" s="22"/>
      <c r="S41" s="22"/>
      <c r="T41" s="22"/>
      <c r="U41" s="22"/>
      <c r="V41" s="22"/>
      <c r="W41" s="22">
        <v>4818062</v>
      </c>
      <c r="X41" s="22">
        <v>6048714</v>
      </c>
      <c r="Y41" s="22">
        <v>-1230652</v>
      </c>
      <c r="Z41" s="23">
        <v>-20.345680090015826</v>
      </c>
      <c r="AA41" s="20">
        <v>13714433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9496179</v>
      </c>
      <c r="D43" s="20"/>
      <c r="E43" s="21">
        <v>9000000</v>
      </c>
      <c r="F43" s="22">
        <v>9000000</v>
      </c>
      <c r="G43" s="22">
        <v>9377568</v>
      </c>
      <c r="H43" s="22">
        <v>266416</v>
      </c>
      <c r="I43" s="22">
        <v>358464</v>
      </c>
      <c r="J43" s="22">
        <v>10002448</v>
      </c>
      <c r="K43" s="22">
        <v>500020</v>
      </c>
      <c r="L43" s="22">
        <v>259118</v>
      </c>
      <c r="M43" s="22">
        <v>245646</v>
      </c>
      <c r="N43" s="22">
        <v>1004784</v>
      </c>
      <c r="O43" s="22"/>
      <c r="P43" s="22"/>
      <c r="Q43" s="22"/>
      <c r="R43" s="22"/>
      <c r="S43" s="22"/>
      <c r="T43" s="22"/>
      <c r="U43" s="22"/>
      <c r="V43" s="22"/>
      <c r="W43" s="22">
        <v>11007232</v>
      </c>
      <c r="X43" s="22">
        <v>9000000</v>
      </c>
      <c r="Y43" s="22">
        <v>2007232</v>
      </c>
      <c r="Z43" s="23">
        <v>22.302577777777778</v>
      </c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400266</v>
      </c>
      <c r="D44" s="20"/>
      <c r="E44" s="21">
        <v>781338</v>
      </c>
      <c r="F44" s="22">
        <v>855338</v>
      </c>
      <c r="G44" s="22">
        <v>22470</v>
      </c>
      <c r="H44" s="22"/>
      <c r="I44" s="22"/>
      <c r="J44" s="22">
        <v>22470</v>
      </c>
      <c r="K44" s="22">
        <v>11858</v>
      </c>
      <c r="L44" s="22">
        <v>73810</v>
      </c>
      <c r="M44" s="22"/>
      <c r="N44" s="22">
        <v>85668</v>
      </c>
      <c r="O44" s="22"/>
      <c r="P44" s="22"/>
      <c r="Q44" s="22"/>
      <c r="R44" s="22"/>
      <c r="S44" s="22"/>
      <c r="T44" s="22"/>
      <c r="U44" s="22"/>
      <c r="V44" s="22"/>
      <c r="W44" s="22">
        <v>108138</v>
      </c>
      <c r="X44" s="22">
        <v>427686</v>
      </c>
      <c r="Y44" s="22">
        <v>-319548</v>
      </c>
      <c r="Z44" s="23">
        <v>-74.715562351818861</v>
      </c>
      <c r="AA44" s="20">
        <v>855338</v>
      </c>
    </row>
    <row r="45" spans="1:27" x14ac:dyDescent="0.25">
      <c r="A45" s="19" t="s">
        <v>70</v>
      </c>
      <c r="B45" s="15" t="s">
        <v>32</v>
      </c>
      <c r="C45" s="20">
        <v>374419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11608314</v>
      </c>
      <c r="D46" s="20"/>
      <c r="E46" s="21">
        <v>7000000</v>
      </c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7000000</v>
      </c>
    </row>
    <row r="47" spans="1:27" x14ac:dyDescent="0.25">
      <c r="A47" s="37" t="s">
        <v>72</v>
      </c>
      <c r="B47" s="28" t="s">
        <v>32</v>
      </c>
      <c r="C47" s="29">
        <f>SUM(C34:C46)</f>
        <v>168109791</v>
      </c>
      <c r="D47" s="29">
        <f t="shared" ref="D47:Y47" si="1">SUM(D34:D46)</f>
        <v>0</v>
      </c>
      <c r="E47" s="30">
        <f t="shared" si="1"/>
        <v>161616579</v>
      </c>
      <c r="F47" s="31">
        <f t="shared" si="1"/>
        <v>161516579</v>
      </c>
      <c r="G47" s="31">
        <f t="shared" si="1"/>
        <v>12950834</v>
      </c>
      <c r="H47" s="31">
        <f t="shared" si="1"/>
        <v>12252228</v>
      </c>
      <c r="I47" s="31">
        <f t="shared" si="1"/>
        <v>9043548</v>
      </c>
      <c r="J47" s="31">
        <f t="shared" si="1"/>
        <v>34246610</v>
      </c>
      <c r="K47" s="31">
        <f t="shared" si="1"/>
        <v>10399678</v>
      </c>
      <c r="L47" s="31">
        <f t="shared" si="1"/>
        <v>12376520</v>
      </c>
      <c r="M47" s="31">
        <f t="shared" si="1"/>
        <v>9992122</v>
      </c>
      <c r="N47" s="31">
        <f t="shared" si="1"/>
        <v>32768320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67014930</v>
      </c>
      <c r="X47" s="31">
        <f t="shared" si="1"/>
        <v>64686108</v>
      </c>
      <c r="Y47" s="31">
        <f t="shared" si="1"/>
        <v>2328822</v>
      </c>
      <c r="Z47" s="32">
        <f>+IF(X47&lt;&gt;0,+(Y47/X47)*100,0)</f>
        <v>3.6001887762361586</v>
      </c>
      <c r="AA47" s="29">
        <f>SUM(AA34:AA46)</f>
        <v>161516579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104712509</v>
      </c>
      <c r="D48" s="39">
        <f t="shared" si="2"/>
        <v>0</v>
      </c>
      <c r="E48" s="40">
        <f t="shared" si="2"/>
        <v>114179830</v>
      </c>
      <c r="F48" s="41">
        <f t="shared" si="2"/>
        <v>114279830</v>
      </c>
      <c r="G48" s="41">
        <f t="shared" si="2"/>
        <v>3578655</v>
      </c>
      <c r="H48" s="41">
        <f t="shared" si="2"/>
        <v>2746382</v>
      </c>
      <c r="I48" s="41">
        <f t="shared" si="2"/>
        <v>7189799</v>
      </c>
      <c r="J48" s="41">
        <f t="shared" si="2"/>
        <v>13514836</v>
      </c>
      <c r="K48" s="41">
        <f t="shared" si="2"/>
        <v>18046928</v>
      </c>
      <c r="L48" s="41">
        <f t="shared" si="2"/>
        <v>8518701</v>
      </c>
      <c r="M48" s="41">
        <f t="shared" si="2"/>
        <v>20810482</v>
      </c>
      <c r="N48" s="41">
        <f t="shared" si="2"/>
        <v>47376111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60890947</v>
      </c>
      <c r="X48" s="41">
        <f t="shared" si="2"/>
        <v>58993872</v>
      </c>
      <c r="Y48" s="41">
        <f t="shared" si="2"/>
        <v>1897075</v>
      </c>
      <c r="Z48" s="42">
        <f>+IF(X48&lt;&gt;0,+(Y48/X48)*100,0)</f>
        <v>3.2157153542998502</v>
      </c>
      <c r="AA48" s="39">
        <f>+AA32-AA47</f>
        <v>114279830</v>
      </c>
    </row>
    <row r="49" spans="1:27" x14ac:dyDescent="0.25">
      <c r="A49" s="43" t="s">
        <v>74</v>
      </c>
      <c r="B49" s="15" t="s">
        <v>32</v>
      </c>
      <c r="C49" s="20">
        <v>13399999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118112508</v>
      </c>
      <c r="D51" s="48">
        <f t="shared" si="3"/>
        <v>0</v>
      </c>
      <c r="E51" s="49">
        <f t="shared" si="3"/>
        <v>114179830</v>
      </c>
      <c r="F51" s="50">
        <f t="shared" si="3"/>
        <v>114279830</v>
      </c>
      <c r="G51" s="50">
        <f t="shared" si="3"/>
        <v>3578655</v>
      </c>
      <c r="H51" s="50">
        <f t="shared" si="3"/>
        <v>2746382</v>
      </c>
      <c r="I51" s="50">
        <f t="shared" si="3"/>
        <v>7189799</v>
      </c>
      <c r="J51" s="50">
        <f t="shared" si="3"/>
        <v>13514836</v>
      </c>
      <c r="K51" s="50">
        <f t="shared" si="3"/>
        <v>18046928</v>
      </c>
      <c r="L51" s="50">
        <f t="shared" si="3"/>
        <v>8518701</v>
      </c>
      <c r="M51" s="50">
        <f t="shared" si="3"/>
        <v>20810482</v>
      </c>
      <c r="N51" s="50">
        <f t="shared" si="3"/>
        <v>47376111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60890947</v>
      </c>
      <c r="X51" s="50">
        <f t="shared" si="3"/>
        <v>58993872</v>
      </c>
      <c r="Y51" s="50">
        <f t="shared" si="3"/>
        <v>1897075</v>
      </c>
      <c r="Z51" s="51">
        <f>+IF(X51&lt;&gt;0,+(Y51/X51)*100,0)</f>
        <v>3.2157153542998502</v>
      </c>
      <c r="AA51" s="48">
        <f>SUM(AA48:AA50)</f>
        <v>114279830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118112508</v>
      </c>
      <c r="D53" s="54">
        <f>+D51-D52</f>
        <v>0</v>
      </c>
      <c r="E53" s="55">
        <f t="shared" si="4"/>
        <v>114179830</v>
      </c>
      <c r="F53" s="56">
        <f t="shared" si="4"/>
        <v>114279830</v>
      </c>
      <c r="G53" s="56">
        <f t="shared" si="4"/>
        <v>3578655</v>
      </c>
      <c r="H53" s="56">
        <f t="shared" si="4"/>
        <v>2746382</v>
      </c>
      <c r="I53" s="56">
        <f t="shared" si="4"/>
        <v>7189799</v>
      </c>
      <c r="J53" s="56">
        <f t="shared" si="4"/>
        <v>13514836</v>
      </c>
      <c r="K53" s="56">
        <f t="shared" si="4"/>
        <v>18046928</v>
      </c>
      <c r="L53" s="56">
        <f t="shared" si="4"/>
        <v>8518701</v>
      </c>
      <c r="M53" s="56">
        <f t="shared" si="4"/>
        <v>20810482</v>
      </c>
      <c r="N53" s="56">
        <f t="shared" si="4"/>
        <v>47376111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60890947</v>
      </c>
      <c r="X53" s="56">
        <f t="shared" si="4"/>
        <v>58993872</v>
      </c>
      <c r="Y53" s="56">
        <f t="shared" si="4"/>
        <v>1897075</v>
      </c>
      <c r="Z53" s="57">
        <f>+IF(X53&lt;&gt;0,+(Y53/X53)*100,0)</f>
        <v>3.2157153542998502</v>
      </c>
      <c r="AA53" s="54">
        <f>+AA51-AA52</f>
        <v>114279830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118112508</v>
      </c>
      <c r="D56" s="48">
        <f>SUM(D53:D55)</f>
        <v>0</v>
      </c>
      <c r="E56" s="49">
        <f t="shared" si="5"/>
        <v>114179830</v>
      </c>
      <c r="F56" s="50">
        <f t="shared" si="5"/>
        <v>114279830</v>
      </c>
      <c r="G56" s="50">
        <f t="shared" si="5"/>
        <v>3578655</v>
      </c>
      <c r="H56" s="50">
        <f t="shared" si="5"/>
        <v>2746382</v>
      </c>
      <c r="I56" s="50">
        <f t="shared" si="5"/>
        <v>7189799</v>
      </c>
      <c r="J56" s="50">
        <f t="shared" si="5"/>
        <v>13514836</v>
      </c>
      <c r="K56" s="50">
        <f t="shared" si="5"/>
        <v>18046928</v>
      </c>
      <c r="L56" s="50">
        <f t="shared" si="5"/>
        <v>8518701</v>
      </c>
      <c r="M56" s="50">
        <f t="shared" si="5"/>
        <v>20810482</v>
      </c>
      <c r="N56" s="50">
        <f t="shared" si="5"/>
        <v>47376111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60890947</v>
      </c>
      <c r="X56" s="50">
        <f t="shared" si="5"/>
        <v>58993872</v>
      </c>
      <c r="Y56" s="50">
        <f t="shared" si="5"/>
        <v>1897075</v>
      </c>
      <c r="Z56" s="51">
        <f>+IF(X56&lt;&gt;0,+(Y56/X56)*100,0)</f>
        <v>3.2157153542998502</v>
      </c>
      <c r="AA56" s="48">
        <f>SUM(AA53:AA55)</f>
        <v>114279830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118112508</v>
      </c>
      <c r="D59" s="65">
        <f>SUM(D56:D58)</f>
        <v>0</v>
      </c>
      <c r="E59" s="66">
        <f t="shared" si="6"/>
        <v>114179830</v>
      </c>
      <c r="F59" s="67">
        <f t="shared" si="6"/>
        <v>114279830</v>
      </c>
      <c r="G59" s="67">
        <f t="shared" si="6"/>
        <v>3578655</v>
      </c>
      <c r="H59" s="67">
        <f t="shared" si="6"/>
        <v>2746382</v>
      </c>
      <c r="I59" s="67">
        <f t="shared" si="6"/>
        <v>7189799</v>
      </c>
      <c r="J59" s="67">
        <f t="shared" si="6"/>
        <v>13514836</v>
      </c>
      <c r="K59" s="67">
        <f t="shared" si="6"/>
        <v>18046928</v>
      </c>
      <c r="L59" s="67">
        <f t="shared" si="6"/>
        <v>8518701</v>
      </c>
      <c r="M59" s="67">
        <f t="shared" si="6"/>
        <v>20810482</v>
      </c>
      <c r="N59" s="67">
        <f t="shared" si="6"/>
        <v>47376111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60890947</v>
      </c>
      <c r="X59" s="67">
        <f t="shared" si="6"/>
        <v>58993872</v>
      </c>
      <c r="Y59" s="67">
        <f t="shared" si="6"/>
        <v>1897075</v>
      </c>
      <c r="Z59" s="68">
        <f>+IF(X59&lt;&gt;0,+(Y59/X59)*100,0)</f>
        <v>3.2157153542998502</v>
      </c>
      <c r="AA59" s="65">
        <f>SUM(AA56:AA58)</f>
        <v>114279830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>
        <v>14936402</v>
      </c>
      <c r="L7" s="22">
        <v>17200463</v>
      </c>
      <c r="M7" s="22">
        <v>17267085</v>
      </c>
      <c r="N7" s="22">
        <v>49403950</v>
      </c>
      <c r="O7" s="22"/>
      <c r="P7" s="22"/>
      <c r="Q7" s="22"/>
      <c r="R7" s="22"/>
      <c r="S7" s="22"/>
      <c r="T7" s="22"/>
      <c r="U7" s="22"/>
      <c r="V7" s="22"/>
      <c r="W7" s="22">
        <v>89280180</v>
      </c>
      <c r="X7" s="22">
        <v>77288453</v>
      </c>
      <c r="Y7" s="22">
        <v>11991727</v>
      </c>
      <c r="Z7" s="23">
        <v>15.51554796937131</v>
      </c>
      <c r="AA7" s="20">
        <v>182522220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>
        <v>1143099</v>
      </c>
      <c r="L13" s="22">
        <v>1130973</v>
      </c>
      <c r="M13" s="22">
        <v>1146032</v>
      </c>
      <c r="N13" s="22">
        <v>3420104</v>
      </c>
      <c r="O13" s="22"/>
      <c r="P13" s="22"/>
      <c r="Q13" s="22"/>
      <c r="R13" s="22"/>
      <c r="S13" s="22"/>
      <c r="T13" s="22"/>
      <c r="U13" s="22"/>
      <c r="V13" s="22"/>
      <c r="W13" s="22">
        <v>6790889</v>
      </c>
      <c r="X13" s="22">
        <v>5384536</v>
      </c>
      <c r="Y13" s="22">
        <v>1406353</v>
      </c>
      <c r="Z13" s="23">
        <v>26.118369345102344</v>
      </c>
      <c r="AA13" s="20">
        <v>10548415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5071366</v>
      </c>
      <c r="D19" s="20"/>
      <c r="E19" s="21">
        <v>8657659</v>
      </c>
      <c r="F19" s="22">
        <v>8657659</v>
      </c>
      <c r="G19" s="22">
        <v>471618</v>
      </c>
      <c r="H19" s="22">
        <v>897502</v>
      </c>
      <c r="I19" s="22">
        <v>403589</v>
      </c>
      <c r="J19" s="22">
        <v>1772709</v>
      </c>
      <c r="K19" s="22"/>
      <c r="L19" s="22">
        <v>20797</v>
      </c>
      <c r="M19" s="22">
        <v>365000</v>
      </c>
      <c r="N19" s="22">
        <v>385797</v>
      </c>
      <c r="O19" s="22"/>
      <c r="P19" s="22"/>
      <c r="Q19" s="22"/>
      <c r="R19" s="22"/>
      <c r="S19" s="22"/>
      <c r="T19" s="22"/>
      <c r="U19" s="22"/>
      <c r="V19" s="22"/>
      <c r="W19" s="22">
        <v>2158506</v>
      </c>
      <c r="X19" s="22">
        <v>3272489</v>
      </c>
      <c r="Y19" s="22">
        <v>-1113983</v>
      </c>
      <c r="Z19" s="23">
        <v>-34.040847807280635</v>
      </c>
      <c r="AA19" s="20">
        <v>8657659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13496440</v>
      </c>
      <c r="F25" s="22">
        <v>13496440</v>
      </c>
      <c r="G25" s="22">
        <v>5623517</v>
      </c>
      <c r="H25" s="22"/>
      <c r="I25" s="22"/>
      <c r="J25" s="22">
        <v>5623517</v>
      </c>
      <c r="K25" s="22"/>
      <c r="L25" s="22"/>
      <c r="M25" s="22">
        <v>4492428</v>
      </c>
      <c r="N25" s="22">
        <v>4492428</v>
      </c>
      <c r="O25" s="22"/>
      <c r="P25" s="22"/>
      <c r="Q25" s="22"/>
      <c r="R25" s="22"/>
      <c r="S25" s="22"/>
      <c r="T25" s="22"/>
      <c r="U25" s="22"/>
      <c r="V25" s="22"/>
      <c r="W25" s="22">
        <v>10115945</v>
      </c>
      <c r="X25" s="22"/>
      <c r="Y25" s="22">
        <v>10115945</v>
      </c>
      <c r="Z25" s="23"/>
      <c r="AA25" s="20">
        <v>13496440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302936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220200720</v>
      </c>
      <c r="D32" s="29">
        <f t="shared" ref="D32:Y32" si="0">SUM(D6:D31)</f>
        <v>0</v>
      </c>
      <c r="E32" s="30">
        <f t="shared" si="0"/>
        <v>215224734</v>
      </c>
      <c r="F32" s="31">
        <f t="shared" si="0"/>
        <v>215224734</v>
      </c>
      <c r="G32" s="31">
        <f t="shared" si="0"/>
        <v>21731663</v>
      </c>
      <c r="H32" s="31">
        <f t="shared" si="0"/>
        <v>13409326</v>
      </c>
      <c r="I32" s="31">
        <f t="shared" si="0"/>
        <v>15502252</v>
      </c>
      <c r="J32" s="31">
        <f t="shared" si="0"/>
        <v>50643241</v>
      </c>
      <c r="K32" s="31">
        <f t="shared" si="0"/>
        <v>16079501</v>
      </c>
      <c r="L32" s="31">
        <f t="shared" si="0"/>
        <v>18352233</v>
      </c>
      <c r="M32" s="31">
        <f t="shared" si="0"/>
        <v>23270545</v>
      </c>
      <c r="N32" s="31">
        <f t="shared" si="0"/>
        <v>57702279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108345520</v>
      </c>
      <c r="X32" s="31">
        <f t="shared" si="0"/>
        <v>85945478</v>
      </c>
      <c r="Y32" s="31">
        <f t="shared" si="0"/>
        <v>22400042</v>
      </c>
      <c r="Z32" s="32">
        <f>+IF(X32&lt;&gt;0,+(Y32/X32)*100,0)</f>
        <v>26.06308385416159</v>
      </c>
      <c r="AA32" s="29">
        <f>SUM(AA6:AA31)</f>
        <v>215224734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41524953</v>
      </c>
      <c r="D34" s="20"/>
      <c r="E34" s="21">
        <v>39931863</v>
      </c>
      <c r="F34" s="22">
        <v>39931863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21309518</v>
      </c>
      <c r="Y34" s="22">
        <v>-21309518</v>
      </c>
      <c r="Z34" s="23">
        <v>-100</v>
      </c>
      <c r="AA34" s="20">
        <v>39931863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41986473</v>
      </c>
      <c r="D37" s="20"/>
      <c r="E37" s="21">
        <v>53128386</v>
      </c>
      <c r="F37" s="22">
        <v>52978386</v>
      </c>
      <c r="G37" s="22">
        <v>204173</v>
      </c>
      <c r="H37" s="22">
        <v>932776</v>
      </c>
      <c r="I37" s="22">
        <v>3907205</v>
      </c>
      <c r="J37" s="22">
        <v>5044154</v>
      </c>
      <c r="K37" s="22">
        <v>3852562</v>
      </c>
      <c r="L37" s="22">
        <v>5632662</v>
      </c>
      <c r="M37" s="22">
        <v>2881812</v>
      </c>
      <c r="N37" s="22">
        <v>12367036</v>
      </c>
      <c r="O37" s="22"/>
      <c r="P37" s="22"/>
      <c r="Q37" s="22"/>
      <c r="R37" s="22"/>
      <c r="S37" s="22"/>
      <c r="T37" s="22"/>
      <c r="U37" s="22"/>
      <c r="V37" s="22"/>
      <c r="W37" s="22">
        <v>17411190</v>
      </c>
      <c r="X37" s="22">
        <v>26263484</v>
      </c>
      <c r="Y37" s="22">
        <v>-8852294</v>
      </c>
      <c r="Z37" s="23">
        <v>-33.705710940711448</v>
      </c>
      <c r="AA37" s="20">
        <v>52978386</v>
      </c>
    </row>
    <row r="38" spans="1:27" x14ac:dyDescent="0.25">
      <c r="A38" s="19" t="s">
        <v>64</v>
      </c>
      <c r="B38" s="15" t="s">
        <v>32</v>
      </c>
      <c r="C38" s="20">
        <v>37399098</v>
      </c>
      <c r="D38" s="20"/>
      <c r="E38" s="21">
        <v>10560849</v>
      </c>
      <c r="F38" s="22">
        <v>10560849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10560849</v>
      </c>
    </row>
    <row r="39" spans="1:27" x14ac:dyDescent="0.25">
      <c r="A39" s="19" t="s">
        <v>65</v>
      </c>
      <c r="B39" s="15" t="s">
        <v>32</v>
      </c>
      <c r="C39" s="20">
        <v>32697887</v>
      </c>
      <c r="D39" s="20"/>
      <c r="E39" s="21">
        <v>37158790</v>
      </c>
      <c r="F39" s="22">
        <v>61177291</v>
      </c>
      <c r="G39" s="22"/>
      <c r="H39" s="22">
        <v>5272990</v>
      </c>
      <c r="I39" s="22"/>
      <c r="J39" s="22">
        <v>5272990</v>
      </c>
      <c r="K39" s="22">
        <v>5137021</v>
      </c>
      <c r="L39" s="22"/>
      <c r="M39" s="22"/>
      <c r="N39" s="22">
        <v>5137021</v>
      </c>
      <c r="O39" s="22"/>
      <c r="P39" s="22"/>
      <c r="Q39" s="22"/>
      <c r="R39" s="22"/>
      <c r="S39" s="22"/>
      <c r="T39" s="22"/>
      <c r="U39" s="22"/>
      <c r="V39" s="22"/>
      <c r="W39" s="22">
        <v>10410011</v>
      </c>
      <c r="X39" s="22">
        <v>30588636</v>
      </c>
      <c r="Y39" s="22">
        <v>-20178625</v>
      </c>
      <c r="Z39" s="23">
        <v>-65.967717553669274</v>
      </c>
      <c r="AA39" s="20">
        <v>61177291</v>
      </c>
    </row>
    <row r="40" spans="1:27" x14ac:dyDescent="0.25">
      <c r="A40" s="19" t="s">
        <v>40</v>
      </c>
      <c r="B40" s="15" t="s">
        <v>32</v>
      </c>
      <c r="C40" s="20">
        <v>15649091</v>
      </c>
      <c r="D40" s="20"/>
      <c r="E40" s="21">
        <v>14234795</v>
      </c>
      <c r="F40" s="22">
        <v>17089594</v>
      </c>
      <c r="G40" s="22"/>
      <c r="H40" s="22"/>
      <c r="I40" s="22"/>
      <c r="J40" s="22"/>
      <c r="K40" s="22"/>
      <c r="L40" s="22"/>
      <c r="M40" s="22">
        <v>8903530</v>
      </c>
      <c r="N40" s="22">
        <v>8903530</v>
      </c>
      <c r="O40" s="22"/>
      <c r="P40" s="22"/>
      <c r="Q40" s="22"/>
      <c r="R40" s="22"/>
      <c r="S40" s="22"/>
      <c r="T40" s="22"/>
      <c r="U40" s="22"/>
      <c r="V40" s="22"/>
      <c r="W40" s="22">
        <v>8903530</v>
      </c>
      <c r="X40" s="22">
        <v>8903530</v>
      </c>
      <c r="Y40" s="22"/>
      <c r="Z40" s="23"/>
      <c r="AA40" s="20">
        <v>17089594</v>
      </c>
    </row>
    <row r="41" spans="1:27" x14ac:dyDescent="0.25">
      <c r="A41" s="19" t="s">
        <v>66</v>
      </c>
      <c r="B41" s="15" t="s">
        <v>32</v>
      </c>
      <c r="C41" s="20">
        <v>9960787</v>
      </c>
      <c r="D41" s="20"/>
      <c r="E41" s="21">
        <v>8875657</v>
      </c>
      <c r="F41" s="22">
        <v>8875657</v>
      </c>
      <c r="G41" s="22"/>
      <c r="H41" s="22"/>
      <c r="I41" s="22">
        <v>131294</v>
      </c>
      <c r="J41" s="22">
        <v>131294</v>
      </c>
      <c r="K41" s="22">
        <v>256089</v>
      </c>
      <c r="L41" s="22">
        <v>516489</v>
      </c>
      <c r="M41" s="22">
        <v>594927</v>
      </c>
      <c r="N41" s="22">
        <v>1367505</v>
      </c>
      <c r="O41" s="22"/>
      <c r="P41" s="22"/>
      <c r="Q41" s="22"/>
      <c r="R41" s="22"/>
      <c r="S41" s="22"/>
      <c r="T41" s="22"/>
      <c r="U41" s="22"/>
      <c r="V41" s="22"/>
      <c r="W41" s="22">
        <v>1498799</v>
      </c>
      <c r="X41" s="22">
        <v>3914247</v>
      </c>
      <c r="Y41" s="22">
        <v>-2415448</v>
      </c>
      <c r="Z41" s="23">
        <v>-61.709135882329349</v>
      </c>
      <c r="AA41" s="20">
        <v>8875657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54046</v>
      </c>
      <c r="D43" s="20"/>
      <c r="E43" s="21">
        <v>5102471</v>
      </c>
      <c r="F43" s="22">
        <v>5102471</v>
      </c>
      <c r="G43" s="22"/>
      <c r="H43" s="22">
        <v>577723</v>
      </c>
      <c r="I43" s="22">
        <v>45950</v>
      </c>
      <c r="J43" s="22">
        <v>623673</v>
      </c>
      <c r="K43" s="22">
        <v>36888</v>
      </c>
      <c r="L43" s="22"/>
      <c r="M43" s="22"/>
      <c r="N43" s="22">
        <v>36888</v>
      </c>
      <c r="O43" s="22"/>
      <c r="P43" s="22"/>
      <c r="Q43" s="22"/>
      <c r="R43" s="22"/>
      <c r="S43" s="22"/>
      <c r="T43" s="22"/>
      <c r="U43" s="22"/>
      <c r="V43" s="22"/>
      <c r="W43" s="22">
        <v>660561</v>
      </c>
      <c r="X43" s="22">
        <v>6067</v>
      </c>
      <c r="Y43" s="22">
        <v>654494</v>
      </c>
      <c r="Z43" s="23">
        <v>10787.769902752596</v>
      </c>
      <c r="AA43" s="20">
        <v>5102471</v>
      </c>
    </row>
    <row r="44" spans="1:27" x14ac:dyDescent="0.25">
      <c r="A44" s="19" t="s">
        <v>69</v>
      </c>
      <c r="B44" s="15" t="s">
        <v>32</v>
      </c>
      <c r="C44" s="20">
        <v>9502810</v>
      </c>
      <c r="D44" s="20"/>
      <c r="E44" s="21">
        <v>9124645</v>
      </c>
      <c r="F44" s="22">
        <v>9014645</v>
      </c>
      <c r="G44" s="22">
        <v>19598</v>
      </c>
      <c r="H44" s="22">
        <v>1050770</v>
      </c>
      <c r="I44" s="22">
        <v>661157</v>
      </c>
      <c r="J44" s="22">
        <v>1731525</v>
      </c>
      <c r="K44" s="22">
        <v>1166680</v>
      </c>
      <c r="L44" s="22">
        <v>782651</v>
      </c>
      <c r="M44" s="22">
        <v>316949</v>
      </c>
      <c r="N44" s="22">
        <v>2266280</v>
      </c>
      <c r="O44" s="22"/>
      <c r="P44" s="22"/>
      <c r="Q44" s="22"/>
      <c r="R44" s="22"/>
      <c r="S44" s="22"/>
      <c r="T44" s="22"/>
      <c r="U44" s="22"/>
      <c r="V44" s="22"/>
      <c r="W44" s="22">
        <v>3997805</v>
      </c>
      <c r="X44" s="22">
        <v>4671381</v>
      </c>
      <c r="Y44" s="22">
        <v>-673576</v>
      </c>
      <c r="Z44" s="23">
        <v>-14.41920494175063</v>
      </c>
      <c r="AA44" s="20">
        <v>9014645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680000</v>
      </c>
      <c r="F46" s="22">
        <v>680000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680000</v>
      </c>
    </row>
    <row r="47" spans="1:27" x14ac:dyDescent="0.25">
      <c r="A47" s="37" t="s">
        <v>72</v>
      </c>
      <c r="B47" s="28" t="s">
        <v>32</v>
      </c>
      <c r="C47" s="29">
        <f>SUM(C34:C46)</f>
        <v>188775145</v>
      </c>
      <c r="D47" s="29">
        <f t="shared" ref="D47:Y47" si="1">SUM(D34:D46)</f>
        <v>0</v>
      </c>
      <c r="E47" s="30">
        <f t="shared" si="1"/>
        <v>178797456</v>
      </c>
      <c r="F47" s="31">
        <f t="shared" si="1"/>
        <v>205410756</v>
      </c>
      <c r="G47" s="31">
        <f t="shared" si="1"/>
        <v>223771</v>
      </c>
      <c r="H47" s="31">
        <f t="shared" si="1"/>
        <v>7834259</v>
      </c>
      <c r="I47" s="31">
        <f t="shared" si="1"/>
        <v>4745606</v>
      </c>
      <c r="J47" s="31">
        <f t="shared" si="1"/>
        <v>12803636</v>
      </c>
      <c r="K47" s="31">
        <f t="shared" si="1"/>
        <v>10449240</v>
      </c>
      <c r="L47" s="31">
        <f t="shared" si="1"/>
        <v>6931802</v>
      </c>
      <c r="M47" s="31">
        <f t="shared" si="1"/>
        <v>12697218</v>
      </c>
      <c r="N47" s="31">
        <f t="shared" si="1"/>
        <v>30078260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42881896</v>
      </c>
      <c r="X47" s="31">
        <f t="shared" si="1"/>
        <v>95656863</v>
      </c>
      <c r="Y47" s="31">
        <f t="shared" si="1"/>
        <v>-52774967</v>
      </c>
      <c r="Z47" s="32">
        <f>+IF(X47&lt;&gt;0,+(Y47/X47)*100,0)</f>
        <v>-55.171124522450633</v>
      </c>
      <c r="AA47" s="29">
        <f>SUM(AA34:AA46)</f>
        <v>205410756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31425575</v>
      </c>
      <c r="D48" s="39">
        <f t="shared" si="2"/>
        <v>0</v>
      </c>
      <c r="E48" s="40">
        <f t="shared" si="2"/>
        <v>36427278</v>
      </c>
      <c r="F48" s="41">
        <f t="shared" si="2"/>
        <v>9813978</v>
      </c>
      <c r="G48" s="41">
        <f t="shared" si="2"/>
        <v>21507892</v>
      </c>
      <c r="H48" s="41">
        <f t="shared" si="2"/>
        <v>5575067</v>
      </c>
      <c r="I48" s="41">
        <f t="shared" si="2"/>
        <v>10756646</v>
      </c>
      <c r="J48" s="41">
        <f t="shared" si="2"/>
        <v>37839605</v>
      </c>
      <c r="K48" s="41">
        <f t="shared" si="2"/>
        <v>5630261</v>
      </c>
      <c r="L48" s="41">
        <f t="shared" si="2"/>
        <v>11420431</v>
      </c>
      <c r="M48" s="41">
        <f t="shared" si="2"/>
        <v>10573327</v>
      </c>
      <c r="N48" s="41">
        <f t="shared" si="2"/>
        <v>27624019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65463624</v>
      </c>
      <c r="X48" s="41">
        <f t="shared" si="2"/>
        <v>-9711385</v>
      </c>
      <c r="Y48" s="41">
        <f t="shared" si="2"/>
        <v>75175009</v>
      </c>
      <c r="Z48" s="42">
        <f>+IF(X48&lt;&gt;0,+(Y48/X48)*100,0)</f>
        <v>-774.0915327731318</v>
      </c>
      <c r="AA48" s="39">
        <f>+AA32-AA47</f>
        <v>9813978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31425575</v>
      </c>
      <c r="D51" s="48">
        <f t="shared" si="3"/>
        <v>0</v>
      </c>
      <c r="E51" s="49">
        <f t="shared" si="3"/>
        <v>36427278</v>
      </c>
      <c r="F51" s="50">
        <f t="shared" si="3"/>
        <v>9813978</v>
      </c>
      <c r="G51" s="50">
        <f t="shared" si="3"/>
        <v>21507892</v>
      </c>
      <c r="H51" s="50">
        <f t="shared" si="3"/>
        <v>5575067</v>
      </c>
      <c r="I51" s="50">
        <f t="shared" si="3"/>
        <v>10756646</v>
      </c>
      <c r="J51" s="50">
        <f t="shared" si="3"/>
        <v>37839605</v>
      </c>
      <c r="K51" s="50">
        <f t="shared" si="3"/>
        <v>5630261</v>
      </c>
      <c r="L51" s="50">
        <f t="shared" si="3"/>
        <v>11420431</v>
      </c>
      <c r="M51" s="50">
        <f t="shared" si="3"/>
        <v>10573327</v>
      </c>
      <c r="N51" s="50">
        <f t="shared" si="3"/>
        <v>27624019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65463624</v>
      </c>
      <c r="X51" s="50">
        <f t="shared" si="3"/>
        <v>-9711385</v>
      </c>
      <c r="Y51" s="50">
        <f t="shared" si="3"/>
        <v>75175009</v>
      </c>
      <c r="Z51" s="51">
        <f>+IF(X51&lt;&gt;0,+(Y51/X51)*100,0)</f>
        <v>-774.0915327731318</v>
      </c>
      <c r="AA51" s="48">
        <f>SUM(AA48:AA50)</f>
        <v>9813978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31425575</v>
      </c>
      <c r="D53" s="54">
        <f>+D51-D52</f>
        <v>0</v>
      </c>
      <c r="E53" s="55">
        <f t="shared" si="4"/>
        <v>36427278</v>
      </c>
      <c r="F53" s="56">
        <f t="shared" si="4"/>
        <v>9813978</v>
      </c>
      <c r="G53" s="56">
        <f t="shared" si="4"/>
        <v>21507892</v>
      </c>
      <c r="H53" s="56">
        <f t="shared" si="4"/>
        <v>5575067</v>
      </c>
      <c r="I53" s="56">
        <f t="shared" si="4"/>
        <v>10756646</v>
      </c>
      <c r="J53" s="56">
        <f t="shared" si="4"/>
        <v>37839605</v>
      </c>
      <c r="K53" s="56">
        <f t="shared" si="4"/>
        <v>5630261</v>
      </c>
      <c r="L53" s="56">
        <f t="shared" si="4"/>
        <v>11420431</v>
      </c>
      <c r="M53" s="56">
        <f t="shared" si="4"/>
        <v>10573327</v>
      </c>
      <c r="N53" s="56">
        <f t="shared" si="4"/>
        <v>27624019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65463624</v>
      </c>
      <c r="X53" s="56">
        <f t="shared" si="4"/>
        <v>-9711385</v>
      </c>
      <c r="Y53" s="56">
        <f t="shared" si="4"/>
        <v>75175009</v>
      </c>
      <c r="Z53" s="57">
        <f>+IF(X53&lt;&gt;0,+(Y53/X53)*100,0)</f>
        <v>-774.0915327731318</v>
      </c>
      <c r="AA53" s="54">
        <f>+AA51-AA52</f>
        <v>9813978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31425575</v>
      </c>
      <c r="D56" s="48">
        <f>SUM(D53:D55)</f>
        <v>0</v>
      </c>
      <c r="E56" s="49">
        <f t="shared" si="5"/>
        <v>36427278</v>
      </c>
      <c r="F56" s="50">
        <f t="shared" si="5"/>
        <v>9813978</v>
      </c>
      <c r="G56" s="50">
        <f t="shared" si="5"/>
        <v>21507892</v>
      </c>
      <c r="H56" s="50">
        <f t="shared" si="5"/>
        <v>5575067</v>
      </c>
      <c r="I56" s="50">
        <f t="shared" si="5"/>
        <v>10756646</v>
      </c>
      <c r="J56" s="50">
        <f t="shared" si="5"/>
        <v>37839605</v>
      </c>
      <c r="K56" s="50">
        <f t="shared" si="5"/>
        <v>5630261</v>
      </c>
      <c r="L56" s="50">
        <f t="shared" si="5"/>
        <v>11420431</v>
      </c>
      <c r="M56" s="50">
        <f t="shared" si="5"/>
        <v>10573327</v>
      </c>
      <c r="N56" s="50">
        <f t="shared" si="5"/>
        <v>27624019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65463624</v>
      </c>
      <c r="X56" s="50">
        <f t="shared" si="5"/>
        <v>-9711385</v>
      </c>
      <c r="Y56" s="50">
        <f t="shared" si="5"/>
        <v>75175009</v>
      </c>
      <c r="Z56" s="51">
        <f>+IF(X56&lt;&gt;0,+(Y56/X56)*100,0)</f>
        <v>-774.0915327731318</v>
      </c>
      <c r="AA56" s="48">
        <f>SUM(AA53:AA55)</f>
        <v>9813978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31425575</v>
      </c>
      <c r="D59" s="65">
        <f>SUM(D56:D58)</f>
        <v>0</v>
      </c>
      <c r="E59" s="66">
        <f t="shared" si="6"/>
        <v>36427278</v>
      </c>
      <c r="F59" s="67">
        <f t="shared" si="6"/>
        <v>9813978</v>
      </c>
      <c r="G59" s="67">
        <f t="shared" si="6"/>
        <v>21507892</v>
      </c>
      <c r="H59" s="67">
        <f t="shared" si="6"/>
        <v>5575067</v>
      </c>
      <c r="I59" s="67">
        <f t="shared" si="6"/>
        <v>10756646</v>
      </c>
      <c r="J59" s="67">
        <f t="shared" si="6"/>
        <v>37839605</v>
      </c>
      <c r="K59" s="67">
        <f t="shared" si="6"/>
        <v>5630261</v>
      </c>
      <c r="L59" s="67">
        <f t="shared" si="6"/>
        <v>11420431</v>
      </c>
      <c r="M59" s="67">
        <f t="shared" si="6"/>
        <v>10573327</v>
      </c>
      <c r="N59" s="67">
        <f t="shared" si="6"/>
        <v>27624019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65463624</v>
      </c>
      <c r="X59" s="67">
        <f t="shared" si="6"/>
        <v>-9711385</v>
      </c>
      <c r="Y59" s="67">
        <f t="shared" si="6"/>
        <v>75175009</v>
      </c>
      <c r="Z59" s="68">
        <f>+IF(X59&lt;&gt;0,+(Y59/X59)*100,0)</f>
        <v>-774.0915327731318</v>
      </c>
      <c r="AA59" s="65">
        <f>SUM(AA56:AA58)</f>
        <v>9813978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>
        <v>17303010</v>
      </c>
      <c r="L7" s="22">
        <v>16180066</v>
      </c>
      <c r="M7" s="22">
        <v>17774320</v>
      </c>
      <c r="N7" s="22">
        <v>51257396</v>
      </c>
      <c r="O7" s="22"/>
      <c r="P7" s="22"/>
      <c r="Q7" s="22"/>
      <c r="R7" s="22"/>
      <c r="S7" s="22"/>
      <c r="T7" s="22"/>
      <c r="U7" s="22"/>
      <c r="V7" s="22"/>
      <c r="W7" s="22">
        <v>86913638</v>
      </c>
      <c r="X7" s="22">
        <v>122651298</v>
      </c>
      <c r="Y7" s="22">
        <v>-35737660</v>
      </c>
      <c r="Z7" s="23">
        <v>-29.137612550989878</v>
      </c>
      <c r="AA7" s="20">
        <v>245302606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13902</v>
      </c>
      <c r="Y10" s="22">
        <v>-13902</v>
      </c>
      <c r="Z10" s="23">
        <v>-100</v>
      </c>
      <c r="AA10" s="20">
        <v>27800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>
        <v>765325</v>
      </c>
      <c r="L13" s="22">
        <v>796320</v>
      </c>
      <c r="M13" s="22">
        <v>743247</v>
      </c>
      <c r="N13" s="22">
        <v>2304892</v>
      </c>
      <c r="O13" s="22"/>
      <c r="P13" s="22"/>
      <c r="Q13" s="22"/>
      <c r="R13" s="22"/>
      <c r="S13" s="22"/>
      <c r="T13" s="22"/>
      <c r="U13" s="22"/>
      <c r="V13" s="22"/>
      <c r="W13" s="22">
        <v>4687976</v>
      </c>
      <c r="X13" s="22">
        <v>4621740</v>
      </c>
      <c r="Y13" s="22">
        <v>66236</v>
      </c>
      <c r="Z13" s="23">
        <v>1.4331398996914582</v>
      </c>
      <c r="AA13" s="20">
        <v>9243480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10896605</v>
      </c>
      <c r="D19" s="20"/>
      <c r="E19" s="21">
        <v>12008560</v>
      </c>
      <c r="F19" s="22">
        <v>12008560</v>
      </c>
      <c r="G19" s="22">
        <v>1341774</v>
      </c>
      <c r="H19" s="22">
        <v>741136</v>
      </c>
      <c r="I19" s="22">
        <v>807483</v>
      </c>
      <c r="J19" s="22">
        <v>2890393</v>
      </c>
      <c r="K19" s="22">
        <v>856148</v>
      </c>
      <c r="L19" s="22">
        <v>751150</v>
      </c>
      <c r="M19" s="22">
        <v>479162</v>
      </c>
      <c r="N19" s="22">
        <v>2086460</v>
      </c>
      <c r="O19" s="22"/>
      <c r="P19" s="22"/>
      <c r="Q19" s="22"/>
      <c r="R19" s="22"/>
      <c r="S19" s="22"/>
      <c r="T19" s="22"/>
      <c r="U19" s="22"/>
      <c r="V19" s="22"/>
      <c r="W19" s="22">
        <v>4976853</v>
      </c>
      <c r="X19" s="22">
        <v>6004284</v>
      </c>
      <c r="Y19" s="22">
        <v>-1027431</v>
      </c>
      <c r="Z19" s="23">
        <v>-17.1116322945417</v>
      </c>
      <c r="AA19" s="20">
        <v>12008560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3340</v>
      </c>
      <c r="F23" s="22">
        <v>3340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1668</v>
      </c>
      <c r="Y23" s="22">
        <v>-1668</v>
      </c>
      <c r="Z23" s="23">
        <v>-100</v>
      </c>
      <c r="AA23" s="20">
        <v>3340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56700065</v>
      </c>
      <c r="D25" s="20"/>
      <c r="E25" s="21">
        <v>59642299</v>
      </c>
      <c r="F25" s="22">
        <v>59642299</v>
      </c>
      <c r="G25" s="22">
        <v>23754813</v>
      </c>
      <c r="H25" s="22">
        <v>231058</v>
      </c>
      <c r="I25" s="22">
        <v>256525</v>
      </c>
      <c r="J25" s="22">
        <v>24242396</v>
      </c>
      <c r="K25" s="22">
        <v>217804</v>
      </c>
      <c r="L25" s="22">
        <v>430085</v>
      </c>
      <c r="M25" s="22">
        <v>19194741</v>
      </c>
      <c r="N25" s="22">
        <v>19842630</v>
      </c>
      <c r="O25" s="22"/>
      <c r="P25" s="22"/>
      <c r="Q25" s="22"/>
      <c r="R25" s="22"/>
      <c r="S25" s="22"/>
      <c r="T25" s="22"/>
      <c r="U25" s="22"/>
      <c r="V25" s="22"/>
      <c r="W25" s="22">
        <v>44085026</v>
      </c>
      <c r="X25" s="22">
        <v>29821146</v>
      </c>
      <c r="Y25" s="22">
        <v>14263880</v>
      </c>
      <c r="Z25" s="23">
        <v>47.831428074561586</v>
      </c>
      <c r="AA25" s="20">
        <v>59642299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11636042</v>
      </c>
      <c r="D28" s="20"/>
      <c r="E28" s="21">
        <v>10828010</v>
      </c>
      <c r="F28" s="22">
        <v>10828010</v>
      </c>
      <c r="G28" s="22">
        <v>668187</v>
      </c>
      <c r="H28" s="22">
        <v>548227</v>
      </c>
      <c r="I28" s="22">
        <v>545702</v>
      </c>
      <c r="J28" s="22">
        <v>1762116</v>
      </c>
      <c r="K28" s="22">
        <v>524496</v>
      </c>
      <c r="L28" s="22">
        <v>536472</v>
      </c>
      <c r="M28" s="22">
        <v>552295</v>
      </c>
      <c r="N28" s="22">
        <v>1613263</v>
      </c>
      <c r="O28" s="22"/>
      <c r="P28" s="22"/>
      <c r="Q28" s="22"/>
      <c r="R28" s="22"/>
      <c r="S28" s="22"/>
      <c r="T28" s="22"/>
      <c r="U28" s="22"/>
      <c r="V28" s="22"/>
      <c r="W28" s="22">
        <v>3375379</v>
      </c>
      <c r="X28" s="22">
        <v>5414004</v>
      </c>
      <c r="Y28" s="22">
        <v>-2038625</v>
      </c>
      <c r="Z28" s="23">
        <v>-37.654663720233678</v>
      </c>
      <c r="AA28" s="20">
        <v>10828010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244944719</v>
      </c>
      <c r="F30" s="22">
        <v>244944719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244944719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316803069</v>
      </c>
      <c r="D32" s="29">
        <f t="shared" ref="D32:Y32" si="0">SUM(D6:D31)</f>
        <v>0</v>
      </c>
      <c r="E32" s="30">
        <f t="shared" si="0"/>
        <v>582000814</v>
      </c>
      <c r="F32" s="31">
        <f t="shared" si="0"/>
        <v>582000814</v>
      </c>
      <c r="G32" s="31">
        <f t="shared" si="0"/>
        <v>42041449</v>
      </c>
      <c r="H32" s="31">
        <f t="shared" si="0"/>
        <v>5023933</v>
      </c>
      <c r="I32" s="31">
        <f t="shared" si="0"/>
        <v>19868849</v>
      </c>
      <c r="J32" s="31">
        <f t="shared" si="0"/>
        <v>66934231</v>
      </c>
      <c r="K32" s="31">
        <f t="shared" si="0"/>
        <v>19666783</v>
      </c>
      <c r="L32" s="31">
        <f t="shared" si="0"/>
        <v>18694093</v>
      </c>
      <c r="M32" s="31">
        <f t="shared" si="0"/>
        <v>38743765</v>
      </c>
      <c r="N32" s="31">
        <f t="shared" si="0"/>
        <v>77104641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144038872</v>
      </c>
      <c r="X32" s="31">
        <f t="shared" si="0"/>
        <v>168528042</v>
      </c>
      <c r="Y32" s="31">
        <f t="shared" si="0"/>
        <v>-24489170</v>
      </c>
      <c r="Z32" s="32">
        <f>+IF(X32&lt;&gt;0,+(Y32/X32)*100,0)</f>
        <v>-14.531213743051735</v>
      </c>
      <c r="AA32" s="29">
        <f>SUM(AA6:AA31)</f>
        <v>582000814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29719235</v>
      </c>
      <c r="D34" s="20"/>
      <c r="E34" s="21">
        <v>62077892</v>
      </c>
      <c r="F34" s="22">
        <v>63613359</v>
      </c>
      <c r="G34" s="22">
        <v>2941190</v>
      </c>
      <c r="H34" s="22">
        <v>4135542</v>
      </c>
      <c r="I34" s="22">
        <v>4622069</v>
      </c>
      <c r="J34" s="22">
        <v>11698801</v>
      </c>
      <c r="K34" s="22">
        <v>4286518</v>
      </c>
      <c r="L34" s="22">
        <v>6664520</v>
      </c>
      <c r="M34" s="22">
        <v>4260265</v>
      </c>
      <c r="N34" s="22">
        <v>15211303</v>
      </c>
      <c r="O34" s="22"/>
      <c r="P34" s="22"/>
      <c r="Q34" s="22"/>
      <c r="R34" s="22"/>
      <c r="S34" s="22"/>
      <c r="T34" s="22"/>
      <c r="U34" s="22"/>
      <c r="V34" s="22"/>
      <c r="W34" s="22">
        <v>26910104</v>
      </c>
      <c r="X34" s="22">
        <v>32896486</v>
      </c>
      <c r="Y34" s="22">
        <v>-5986382</v>
      </c>
      <c r="Z34" s="23">
        <v>-18.197633631750211</v>
      </c>
      <c r="AA34" s="20">
        <v>63613359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121305271</v>
      </c>
      <c r="D37" s="20"/>
      <c r="E37" s="21">
        <v>273596920</v>
      </c>
      <c r="F37" s="22">
        <v>272862885</v>
      </c>
      <c r="G37" s="22">
        <v>56932</v>
      </c>
      <c r="H37" s="22">
        <v>486967</v>
      </c>
      <c r="I37" s="22">
        <v>7964920</v>
      </c>
      <c r="J37" s="22">
        <v>8508819</v>
      </c>
      <c r="K37" s="22">
        <v>6748574</v>
      </c>
      <c r="L37" s="22">
        <v>4659528</v>
      </c>
      <c r="M37" s="22">
        <v>1335859</v>
      </c>
      <c r="N37" s="22">
        <v>12743961</v>
      </c>
      <c r="O37" s="22"/>
      <c r="P37" s="22"/>
      <c r="Q37" s="22"/>
      <c r="R37" s="22"/>
      <c r="S37" s="22"/>
      <c r="T37" s="22"/>
      <c r="U37" s="22"/>
      <c r="V37" s="22"/>
      <c r="W37" s="22">
        <v>21252780</v>
      </c>
      <c r="X37" s="22">
        <v>36442320</v>
      </c>
      <c r="Y37" s="22">
        <v>-15189540</v>
      </c>
      <c r="Z37" s="23">
        <v>-41.681045553631051</v>
      </c>
      <c r="AA37" s="20">
        <v>272862885</v>
      </c>
    </row>
    <row r="38" spans="1:27" x14ac:dyDescent="0.25">
      <c r="A38" s="19" t="s">
        <v>64</v>
      </c>
      <c r="B38" s="15" t="s">
        <v>32</v>
      </c>
      <c r="C38" s="20">
        <v>-24735895</v>
      </c>
      <c r="D38" s="20"/>
      <c r="E38" s="21">
        <v>17536161</v>
      </c>
      <c r="F38" s="22">
        <v>17536161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17536161</v>
      </c>
    </row>
    <row r="39" spans="1:27" x14ac:dyDescent="0.25">
      <c r="A39" s="19" t="s">
        <v>65</v>
      </c>
      <c r="B39" s="15" t="s">
        <v>32</v>
      </c>
      <c r="C39" s="20">
        <v>16692447</v>
      </c>
      <c r="D39" s="20"/>
      <c r="E39" s="21">
        <v>37328402</v>
      </c>
      <c r="F39" s="22">
        <v>37328402</v>
      </c>
      <c r="G39" s="22">
        <v>3110703</v>
      </c>
      <c r="H39" s="22">
        <v>3110703</v>
      </c>
      <c r="I39" s="22">
        <v>3110703</v>
      </c>
      <c r="J39" s="22">
        <v>9332109</v>
      </c>
      <c r="K39" s="22">
        <v>3110703</v>
      </c>
      <c r="L39" s="22">
        <v>3110703</v>
      </c>
      <c r="M39" s="22">
        <v>3110703</v>
      </c>
      <c r="N39" s="22">
        <v>9332109</v>
      </c>
      <c r="O39" s="22"/>
      <c r="P39" s="22"/>
      <c r="Q39" s="22"/>
      <c r="R39" s="22"/>
      <c r="S39" s="22"/>
      <c r="T39" s="22"/>
      <c r="U39" s="22"/>
      <c r="V39" s="22"/>
      <c r="W39" s="22">
        <v>18664218</v>
      </c>
      <c r="X39" s="22">
        <v>18664218</v>
      </c>
      <c r="Y39" s="22"/>
      <c r="Z39" s="23"/>
      <c r="AA39" s="20">
        <v>37328402</v>
      </c>
    </row>
    <row r="40" spans="1:27" x14ac:dyDescent="0.25">
      <c r="A40" s="19" t="s">
        <v>40</v>
      </c>
      <c r="B40" s="15" t="s">
        <v>32</v>
      </c>
      <c r="C40" s="20">
        <v>5014473</v>
      </c>
      <c r="D40" s="20"/>
      <c r="E40" s="21">
        <v>9079698</v>
      </c>
      <c r="F40" s="22">
        <v>9079698</v>
      </c>
      <c r="G40" s="22"/>
      <c r="H40" s="22"/>
      <c r="I40" s="22"/>
      <c r="J40" s="22"/>
      <c r="K40" s="22"/>
      <c r="L40" s="22"/>
      <c r="M40" s="22">
        <v>5362414</v>
      </c>
      <c r="N40" s="22">
        <v>5362414</v>
      </c>
      <c r="O40" s="22"/>
      <c r="P40" s="22"/>
      <c r="Q40" s="22"/>
      <c r="R40" s="22"/>
      <c r="S40" s="22"/>
      <c r="T40" s="22"/>
      <c r="U40" s="22"/>
      <c r="V40" s="22"/>
      <c r="W40" s="22">
        <v>5362414</v>
      </c>
      <c r="X40" s="22">
        <v>4662703</v>
      </c>
      <c r="Y40" s="22">
        <v>699711</v>
      </c>
      <c r="Z40" s="23">
        <v>15.006553065893325</v>
      </c>
      <c r="AA40" s="20">
        <v>9079698</v>
      </c>
    </row>
    <row r="41" spans="1:27" x14ac:dyDescent="0.25">
      <c r="A41" s="19" t="s">
        <v>66</v>
      </c>
      <c r="B41" s="15" t="s">
        <v>32</v>
      </c>
      <c r="C41" s="20">
        <v>23510324</v>
      </c>
      <c r="D41" s="20"/>
      <c r="E41" s="21">
        <v>38634690</v>
      </c>
      <c r="F41" s="22">
        <v>38491690</v>
      </c>
      <c r="G41" s="22">
        <v>2092866</v>
      </c>
      <c r="H41" s="22">
        <v>2790484</v>
      </c>
      <c r="I41" s="22">
        <v>4679119</v>
      </c>
      <c r="J41" s="22">
        <v>9562469</v>
      </c>
      <c r="K41" s="22">
        <v>2492803</v>
      </c>
      <c r="L41" s="22">
        <v>2689463</v>
      </c>
      <c r="M41" s="22">
        <v>4043235</v>
      </c>
      <c r="N41" s="22">
        <v>9225501</v>
      </c>
      <c r="O41" s="22"/>
      <c r="P41" s="22"/>
      <c r="Q41" s="22"/>
      <c r="R41" s="22"/>
      <c r="S41" s="22"/>
      <c r="T41" s="22"/>
      <c r="U41" s="22"/>
      <c r="V41" s="22"/>
      <c r="W41" s="22">
        <v>18787970</v>
      </c>
      <c r="X41" s="22">
        <v>16918855</v>
      </c>
      <c r="Y41" s="22">
        <v>1869115</v>
      </c>
      <c r="Z41" s="23">
        <v>11.047526561342361</v>
      </c>
      <c r="AA41" s="20">
        <v>38491690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67508849</v>
      </c>
      <c r="D43" s="20"/>
      <c r="E43" s="21">
        <v>1981497</v>
      </c>
      <c r="F43" s="22">
        <v>1981497</v>
      </c>
      <c r="G43" s="22">
        <v>771481</v>
      </c>
      <c r="H43" s="22">
        <v>1743312</v>
      </c>
      <c r="I43" s="22">
        <v>2690134</v>
      </c>
      <c r="J43" s="22">
        <v>5204927</v>
      </c>
      <c r="K43" s="22">
        <v>2208847</v>
      </c>
      <c r="L43" s="22">
        <v>919698</v>
      </c>
      <c r="M43" s="22">
        <v>1568399</v>
      </c>
      <c r="N43" s="22">
        <v>4696944</v>
      </c>
      <c r="O43" s="22"/>
      <c r="P43" s="22"/>
      <c r="Q43" s="22"/>
      <c r="R43" s="22"/>
      <c r="S43" s="22"/>
      <c r="T43" s="22"/>
      <c r="U43" s="22"/>
      <c r="V43" s="22"/>
      <c r="W43" s="22">
        <v>9901871</v>
      </c>
      <c r="X43" s="22">
        <v>990750</v>
      </c>
      <c r="Y43" s="22">
        <v>8911121</v>
      </c>
      <c r="Z43" s="23">
        <v>899.43184456220035</v>
      </c>
      <c r="AA43" s="20">
        <v>1981497</v>
      </c>
    </row>
    <row r="44" spans="1:27" x14ac:dyDescent="0.25">
      <c r="A44" s="19" t="s">
        <v>69</v>
      </c>
      <c r="B44" s="15" t="s">
        <v>32</v>
      </c>
      <c r="C44" s="20">
        <v>-25946716</v>
      </c>
      <c r="D44" s="20"/>
      <c r="E44" s="21">
        <v>7822868</v>
      </c>
      <c r="F44" s="22">
        <v>7164436</v>
      </c>
      <c r="G44" s="22">
        <v>287</v>
      </c>
      <c r="H44" s="22">
        <v>477867</v>
      </c>
      <c r="I44" s="22">
        <v>608551</v>
      </c>
      <c r="J44" s="22">
        <v>1086705</v>
      </c>
      <c r="K44" s="22">
        <v>431722</v>
      </c>
      <c r="L44" s="22">
        <v>347037</v>
      </c>
      <c r="M44" s="22">
        <v>465054</v>
      </c>
      <c r="N44" s="22">
        <v>1243813</v>
      </c>
      <c r="O44" s="22"/>
      <c r="P44" s="22"/>
      <c r="Q44" s="22"/>
      <c r="R44" s="22"/>
      <c r="S44" s="22"/>
      <c r="T44" s="22"/>
      <c r="U44" s="22"/>
      <c r="V44" s="22"/>
      <c r="W44" s="22">
        <v>2330518</v>
      </c>
      <c r="X44" s="22">
        <v>3582240</v>
      </c>
      <c r="Y44" s="22">
        <v>-1251722</v>
      </c>
      <c r="Z44" s="23">
        <v>-34.942438250926791</v>
      </c>
      <c r="AA44" s="20">
        <v>7164436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26129002</v>
      </c>
      <c r="D46" s="20"/>
      <c r="E46" s="21">
        <v>50113590</v>
      </c>
      <c r="F46" s="22">
        <v>50113590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50113590</v>
      </c>
    </row>
    <row r="47" spans="1:27" x14ac:dyDescent="0.25">
      <c r="A47" s="37" t="s">
        <v>72</v>
      </c>
      <c r="B47" s="28" t="s">
        <v>32</v>
      </c>
      <c r="C47" s="29">
        <f>SUM(C34:C46)</f>
        <v>239196990</v>
      </c>
      <c r="D47" s="29">
        <f t="shared" ref="D47:Y47" si="1">SUM(D34:D46)</f>
        <v>0</v>
      </c>
      <c r="E47" s="30">
        <f t="shared" si="1"/>
        <v>498171718</v>
      </c>
      <c r="F47" s="31">
        <f t="shared" si="1"/>
        <v>498171718</v>
      </c>
      <c r="G47" s="31">
        <f t="shared" si="1"/>
        <v>8973459</v>
      </c>
      <c r="H47" s="31">
        <f t="shared" si="1"/>
        <v>12744875</v>
      </c>
      <c r="I47" s="31">
        <f t="shared" si="1"/>
        <v>23675496</v>
      </c>
      <c r="J47" s="31">
        <f t="shared" si="1"/>
        <v>45393830</v>
      </c>
      <c r="K47" s="31">
        <f t="shared" si="1"/>
        <v>19279167</v>
      </c>
      <c r="L47" s="31">
        <f t="shared" si="1"/>
        <v>18390949</v>
      </c>
      <c r="M47" s="31">
        <f t="shared" si="1"/>
        <v>20145929</v>
      </c>
      <c r="N47" s="31">
        <f t="shared" si="1"/>
        <v>57816045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103209875</v>
      </c>
      <c r="X47" s="31">
        <f t="shared" si="1"/>
        <v>114157572</v>
      </c>
      <c r="Y47" s="31">
        <f t="shared" si="1"/>
        <v>-10947697</v>
      </c>
      <c r="Z47" s="32">
        <f>+IF(X47&lt;&gt;0,+(Y47/X47)*100,0)</f>
        <v>-9.5899876006472873</v>
      </c>
      <c r="AA47" s="29">
        <f>SUM(AA34:AA46)</f>
        <v>498171718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77606079</v>
      </c>
      <c r="D48" s="39">
        <f t="shared" si="2"/>
        <v>0</v>
      </c>
      <c r="E48" s="40">
        <f t="shared" si="2"/>
        <v>83829096</v>
      </c>
      <c r="F48" s="41">
        <f t="shared" si="2"/>
        <v>83829096</v>
      </c>
      <c r="G48" s="41">
        <f t="shared" si="2"/>
        <v>33067990</v>
      </c>
      <c r="H48" s="41">
        <f t="shared" si="2"/>
        <v>-7720942</v>
      </c>
      <c r="I48" s="41">
        <f t="shared" si="2"/>
        <v>-3806647</v>
      </c>
      <c r="J48" s="41">
        <f t="shared" si="2"/>
        <v>21540401</v>
      </c>
      <c r="K48" s="41">
        <f t="shared" si="2"/>
        <v>387616</v>
      </c>
      <c r="L48" s="41">
        <f t="shared" si="2"/>
        <v>303144</v>
      </c>
      <c r="M48" s="41">
        <f t="shared" si="2"/>
        <v>18597836</v>
      </c>
      <c r="N48" s="41">
        <f t="shared" si="2"/>
        <v>19288596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40828997</v>
      </c>
      <c r="X48" s="41">
        <f t="shared" si="2"/>
        <v>54370470</v>
      </c>
      <c r="Y48" s="41">
        <f t="shared" si="2"/>
        <v>-13541473</v>
      </c>
      <c r="Z48" s="42">
        <f>+IF(X48&lt;&gt;0,+(Y48/X48)*100,0)</f>
        <v>-24.905933312697133</v>
      </c>
      <c r="AA48" s="39">
        <f>+AA32-AA47</f>
        <v>83829096</v>
      </c>
    </row>
    <row r="49" spans="1:27" x14ac:dyDescent="0.25">
      <c r="A49" s="43" t="s">
        <v>74</v>
      </c>
      <c r="B49" s="15" t="s">
        <v>32</v>
      </c>
      <c r="C49" s="20">
        <v>316951126</v>
      </c>
      <c r="D49" s="20"/>
      <c r="E49" s="21">
        <v>232171516</v>
      </c>
      <c r="F49" s="22">
        <v>343715750</v>
      </c>
      <c r="G49" s="22">
        <v>30209152</v>
      </c>
      <c r="H49" s="22">
        <v>38506871</v>
      </c>
      <c r="I49" s="22">
        <v>44947494</v>
      </c>
      <c r="J49" s="22">
        <v>113663517</v>
      </c>
      <c r="K49" s="22">
        <v>36739287</v>
      </c>
      <c r="L49" s="22">
        <v>48097742</v>
      </c>
      <c r="M49" s="22">
        <v>20602062</v>
      </c>
      <c r="N49" s="22">
        <v>105439091</v>
      </c>
      <c r="O49" s="22"/>
      <c r="P49" s="22"/>
      <c r="Q49" s="22"/>
      <c r="R49" s="22"/>
      <c r="S49" s="22"/>
      <c r="T49" s="22"/>
      <c r="U49" s="22"/>
      <c r="V49" s="22"/>
      <c r="W49" s="22">
        <v>219102608</v>
      </c>
      <c r="X49" s="22">
        <v>171857868</v>
      </c>
      <c r="Y49" s="22">
        <v>47244740</v>
      </c>
      <c r="Z49" s="23">
        <v>27.490588909202572</v>
      </c>
      <c r="AA49" s="20">
        <v>343715750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394557205</v>
      </c>
      <c r="D51" s="48">
        <f t="shared" si="3"/>
        <v>0</v>
      </c>
      <c r="E51" s="49">
        <f t="shared" si="3"/>
        <v>316000612</v>
      </c>
      <c r="F51" s="50">
        <f t="shared" si="3"/>
        <v>427544846</v>
      </c>
      <c r="G51" s="50">
        <f t="shared" si="3"/>
        <v>63277142</v>
      </c>
      <c r="H51" s="50">
        <f t="shared" si="3"/>
        <v>30785929</v>
      </c>
      <c r="I51" s="50">
        <f t="shared" si="3"/>
        <v>41140847</v>
      </c>
      <c r="J51" s="50">
        <f t="shared" si="3"/>
        <v>135203918</v>
      </c>
      <c r="K51" s="50">
        <f t="shared" si="3"/>
        <v>37126903</v>
      </c>
      <c r="L51" s="50">
        <f t="shared" si="3"/>
        <v>48400886</v>
      </c>
      <c r="M51" s="50">
        <f t="shared" si="3"/>
        <v>39199898</v>
      </c>
      <c r="N51" s="50">
        <f t="shared" si="3"/>
        <v>124727687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259931605</v>
      </c>
      <c r="X51" s="50">
        <f t="shared" si="3"/>
        <v>226228338</v>
      </c>
      <c r="Y51" s="50">
        <f t="shared" si="3"/>
        <v>33703267</v>
      </c>
      <c r="Z51" s="51">
        <f>+IF(X51&lt;&gt;0,+(Y51/X51)*100,0)</f>
        <v>14.897897981286501</v>
      </c>
      <c r="AA51" s="48">
        <f>SUM(AA48:AA50)</f>
        <v>427544846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394557205</v>
      </c>
      <c r="D53" s="54">
        <f>+D51-D52</f>
        <v>0</v>
      </c>
      <c r="E53" s="55">
        <f t="shared" si="4"/>
        <v>316000612</v>
      </c>
      <c r="F53" s="56">
        <f t="shared" si="4"/>
        <v>427544846</v>
      </c>
      <c r="G53" s="56">
        <f t="shared" si="4"/>
        <v>63277142</v>
      </c>
      <c r="H53" s="56">
        <f t="shared" si="4"/>
        <v>30785929</v>
      </c>
      <c r="I53" s="56">
        <f t="shared" si="4"/>
        <v>41140847</v>
      </c>
      <c r="J53" s="56">
        <f t="shared" si="4"/>
        <v>135203918</v>
      </c>
      <c r="K53" s="56">
        <f t="shared" si="4"/>
        <v>37126903</v>
      </c>
      <c r="L53" s="56">
        <f t="shared" si="4"/>
        <v>48400886</v>
      </c>
      <c r="M53" s="56">
        <f t="shared" si="4"/>
        <v>39199898</v>
      </c>
      <c r="N53" s="56">
        <f t="shared" si="4"/>
        <v>124727687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259931605</v>
      </c>
      <c r="X53" s="56">
        <f t="shared" si="4"/>
        <v>226228338</v>
      </c>
      <c r="Y53" s="56">
        <f t="shared" si="4"/>
        <v>33703267</v>
      </c>
      <c r="Z53" s="57">
        <f>+IF(X53&lt;&gt;0,+(Y53/X53)*100,0)</f>
        <v>14.897897981286501</v>
      </c>
      <c r="AA53" s="54">
        <f>+AA51-AA52</f>
        <v>427544846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394557205</v>
      </c>
      <c r="D56" s="48">
        <f>SUM(D53:D55)</f>
        <v>0</v>
      </c>
      <c r="E56" s="49">
        <f t="shared" si="5"/>
        <v>316000612</v>
      </c>
      <c r="F56" s="50">
        <f t="shared" si="5"/>
        <v>427544846</v>
      </c>
      <c r="G56" s="50">
        <f t="shared" si="5"/>
        <v>63277142</v>
      </c>
      <c r="H56" s="50">
        <f t="shared" si="5"/>
        <v>30785929</v>
      </c>
      <c r="I56" s="50">
        <f t="shared" si="5"/>
        <v>41140847</v>
      </c>
      <c r="J56" s="50">
        <f t="shared" si="5"/>
        <v>135203918</v>
      </c>
      <c r="K56" s="50">
        <f t="shared" si="5"/>
        <v>37126903</v>
      </c>
      <c r="L56" s="50">
        <f t="shared" si="5"/>
        <v>48400886</v>
      </c>
      <c r="M56" s="50">
        <f t="shared" si="5"/>
        <v>39199898</v>
      </c>
      <c r="N56" s="50">
        <f t="shared" si="5"/>
        <v>124727687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259931605</v>
      </c>
      <c r="X56" s="50">
        <f t="shared" si="5"/>
        <v>226228338</v>
      </c>
      <c r="Y56" s="50">
        <f t="shared" si="5"/>
        <v>33703267</v>
      </c>
      <c r="Z56" s="51">
        <f>+IF(X56&lt;&gt;0,+(Y56/X56)*100,0)</f>
        <v>14.897897981286501</v>
      </c>
      <c r="AA56" s="48">
        <f>SUM(AA53:AA55)</f>
        <v>427544846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394557205</v>
      </c>
      <c r="D59" s="65">
        <f>SUM(D56:D58)</f>
        <v>0</v>
      </c>
      <c r="E59" s="66">
        <f t="shared" si="6"/>
        <v>316000612</v>
      </c>
      <c r="F59" s="67">
        <f t="shared" si="6"/>
        <v>427544846</v>
      </c>
      <c r="G59" s="67">
        <f t="shared" si="6"/>
        <v>63277142</v>
      </c>
      <c r="H59" s="67">
        <f t="shared" si="6"/>
        <v>30785929</v>
      </c>
      <c r="I59" s="67">
        <f t="shared" si="6"/>
        <v>41140847</v>
      </c>
      <c r="J59" s="67">
        <f t="shared" si="6"/>
        <v>135203918</v>
      </c>
      <c r="K59" s="67">
        <f t="shared" si="6"/>
        <v>37126903</v>
      </c>
      <c r="L59" s="67">
        <f t="shared" si="6"/>
        <v>48400886</v>
      </c>
      <c r="M59" s="67">
        <f t="shared" si="6"/>
        <v>39199898</v>
      </c>
      <c r="N59" s="67">
        <f t="shared" si="6"/>
        <v>124727687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259931605</v>
      </c>
      <c r="X59" s="67">
        <f t="shared" si="6"/>
        <v>226228338</v>
      </c>
      <c r="Y59" s="67">
        <f t="shared" si="6"/>
        <v>33703267</v>
      </c>
      <c r="Z59" s="68">
        <f>+IF(X59&lt;&gt;0,+(Y59/X59)*100,0)</f>
        <v>14.897897981286501</v>
      </c>
      <c r="AA59" s="65">
        <f>SUM(AA56:AA58)</f>
        <v>427544846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396832</v>
      </c>
      <c r="D6" s="20"/>
      <c r="E6" s="21">
        <v>-1108312</v>
      </c>
      <c r="F6" s="22">
        <v>-1108312</v>
      </c>
      <c r="G6" s="22">
        <v>31426</v>
      </c>
      <c r="H6" s="22">
        <v>35045</v>
      </c>
      <c r="I6" s="22">
        <v>23349</v>
      </c>
      <c r="J6" s="22">
        <v>89820</v>
      </c>
      <c r="K6" s="22">
        <v>65136</v>
      </c>
      <c r="L6" s="22">
        <v>18932</v>
      </c>
      <c r="M6" s="22">
        <v>7501</v>
      </c>
      <c r="N6" s="22">
        <v>91569</v>
      </c>
      <c r="O6" s="22"/>
      <c r="P6" s="22"/>
      <c r="Q6" s="22"/>
      <c r="R6" s="22"/>
      <c r="S6" s="22"/>
      <c r="T6" s="22"/>
      <c r="U6" s="22"/>
      <c r="V6" s="22"/>
      <c r="W6" s="22">
        <v>181389</v>
      </c>
      <c r="X6" s="22">
        <v>-554166</v>
      </c>
      <c r="Y6" s="22">
        <v>735555</v>
      </c>
      <c r="Z6" s="23">
        <v>-132.73188900076875</v>
      </c>
      <c r="AA6" s="20">
        <v>-1108312</v>
      </c>
    </row>
    <row r="7" spans="1:27" x14ac:dyDescent="0.25">
      <c r="A7" s="19" t="s">
        <v>35</v>
      </c>
      <c r="B7" s="15" t="s">
        <v>32</v>
      </c>
      <c r="C7" s="20">
        <v>6059545729</v>
      </c>
      <c r="D7" s="20"/>
      <c r="E7" s="21">
        <v>9178508905</v>
      </c>
      <c r="F7" s="22">
        <v>9107915905</v>
      </c>
      <c r="G7" s="22">
        <v>1123337184</v>
      </c>
      <c r="H7" s="22">
        <v>158623900</v>
      </c>
      <c r="I7" s="22">
        <v>645962252</v>
      </c>
      <c r="J7" s="22">
        <v>1927923336</v>
      </c>
      <c r="K7" s="22">
        <v>681277067</v>
      </c>
      <c r="L7" s="22">
        <v>509486260</v>
      </c>
      <c r="M7" s="22">
        <v>720818970</v>
      </c>
      <c r="N7" s="22">
        <v>1911582297</v>
      </c>
      <c r="O7" s="22"/>
      <c r="P7" s="22"/>
      <c r="Q7" s="22"/>
      <c r="R7" s="22"/>
      <c r="S7" s="22"/>
      <c r="T7" s="22"/>
      <c r="U7" s="22"/>
      <c r="V7" s="22"/>
      <c r="W7" s="22">
        <v>3839505633</v>
      </c>
      <c r="X7" s="22">
        <v>4524090082</v>
      </c>
      <c r="Y7" s="22">
        <v>-684584449</v>
      </c>
      <c r="Z7" s="23">
        <v>-15.13198094184191</v>
      </c>
      <c r="AA7" s="20">
        <v>9107915905</v>
      </c>
    </row>
    <row r="8" spans="1:27" x14ac:dyDescent="0.25">
      <c r="A8" s="19" t="s">
        <v>36</v>
      </c>
      <c r="B8" s="15" t="s">
        <v>32</v>
      </c>
      <c r="C8" s="20">
        <v>-371486</v>
      </c>
      <c r="D8" s="20"/>
      <c r="E8" s="21">
        <v>-653103</v>
      </c>
      <c r="F8" s="22">
        <v>-653103</v>
      </c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/>
      <c r="P8" s="22"/>
      <c r="Q8" s="22"/>
      <c r="R8" s="22"/>
      <c r="S8" s="22"/>
      <c r="T8" s="22"/>
      <c r="U8" s="22"/>
      <c r="V8" s="22"/>
      <c r="W8" s="22">
        <v>50766</v>
      </c>
      <c r="X8" s="22">
        <v>-326550</v>
      </c>
      <c r="Y8" s="22">
        <v>377316</v>
      </c>
      <c r="Z8" s="23">
        <v>-115.546164446486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-110394</v>
      </c>
      <c r="Y9" s="22">
        <v>110394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517037</v>
      </c>
      <c r="F10" s="22">
        <v>517037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/>
      <c r="P10" s="22"/>
      <c r="Q10" s="22"/>
      <c r="R10" s="22"/>
      <c r="S10" s="22"/>
      <c r="T10" s="22"/>
      <c r="U10" s="22"/>
      <c r="V10" s="22"/>
      <c r="W10" s="22">
        <v>1082314</v>
      </c>
      <c r="X10" s="22">
        <v>258516</v>
      </c>
      <c r="Y10" s="22">
        <v>823798</v>
      </c>
      <c r="Z10" s="23">
        <v>318.66422194370949</v>
      </c>
      <c r="AA10" s="20">
        <v>517037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746420870</v>
      </c>
      <c r="D13" s="20"/>
      <c r="E13" s="21">
        <v>1026621947</v>
      </c>
      <c r="F13" s="22">
        <v>1026621943</v>
      </c>
      <c r="G13" s="22">
        <v>85687808</v>
      </c>
      <c r="H13" s="22">
        <v>69050708</v>
      </c>
      <c r="I13" s="22">
        <v>89655582</v>
      </c>
      <c r="J13" s="22">
        <v>244394098</v>
      </c>
      <c r="K13" s="22">
        <v>115215574</v>
      </c>
      <c r="L13" s="22">
        <v>118525198</v>
      </c>
      <c r="M13" s="22">
        <v>120322420</v>
      </c>
      <c r="N13" s="22">
        <v>354063192</v>
      </c>
      <c r="O13" s="22"/>
      <c r="P13" s="22"/>
      <c r="Q13" s="22"/>
      <c r="R13" s="22"/>
      <c r="S13" s="22"/>
      <c r="T13" s="22"/>
      <c r="U13" s="22"/>
      <c r="V13" s="22"/>
      <c r="W13" s="22">
        <v>598457290</v>
      </c>
      <c r="X13" s="22">
        <v>513851013</v>
      </c>
      <c r="Y13" s="22">
        <v>84606277</v>
      </c>
      <c r="Z13" s="23">
        <v>16.465137726604034</v>
      </c>
      <c r="AA13" s="20">
        <v>1026621943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/>
      <c r="P18" s="22"/>
      <c r="Q18" s="22"/>
      <c r="R18" s="22"/>
      <c r="S18" s="22"/>
      <c r="T18" s="22"/>
      <c r="U18" s="22"/>
      <c r="V18" s="22"/>
      <c r="W18" s="22">
        <v>1239</v>
      </c>
      <c r="X18" s="22">
        <v>1379</v>
      </c>
      <c r="Y18" s="22">
        <v>-140</v>
      </c>
      <c r="Z18" s="23">
        <v>-10.152284263959391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>
        <v>29760482</v>
      </c>
      <c r="D19" s="20"/>
      <c r="E19" s="21">
        <v>30852872</v>
      </c>
      <c r="F19" s="22">
        <v>30852872</v>
      </c>
      <c r="G19" s="22">
        <v>2325871</v>
      </c>
      <c r="H19" s="22">
        <v>2601715</v>
      </c>
      <c r="I19" s="22">
        <v>1890864</v>
      </c>
      <c r="J19" s="22">
        <v>6818450</v>
      </c>
      <c r="K19" s="22">
        <v>3397139</v>
      </c>
      <c r="L19" s="22">
        <v>1637599</v>
      </c>
      <c r="M19" s="22">
        <v>1306127</v>
      </c>
      <c r="N19" s="22">
        <v>6340865</v>
      </c>
      <c r="O19" s="22"/>
      <c r="P19" s="22"/>
      <c r="Q19" s="22"/>
      <c r="R19" s="22"/>
      <c r="S19" s="22"/>
      <c r="T19" s="22"/>
      <c r="U19" s="22"/>
      <c r="V19" s="22"/>
      <c r="W19" s="22">
        <v>13159315</v>
      </c>
      <c r="X19" s="22">
        <v>13963818</v>
      </c>
      <c r="Y19" s="22">
        <v>-804503</v>
      </c>
      <c r="Z19" s="23">
        <v>-5.7613397711141756</v>
      </c>
      <c r="AA19" s="20">
        <v>30852872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>
        <v>397741</v>
      </c>
      <c r="L22" s="22"/>
      <c r="M22" s="22"/>
      <c r="N22" s="22">
        <v>397741</v>
      </c>
      <c r="O22" s="22"/>
      <c r="P22" s="22"/>
      <c r="Q22" s="22"/>
      <c r="R22" s="22"/>
      <c r="S22" s="22"/>
      <c r="T22" s="22"/>
      <c r="U22" s="22"/>
      <c r="V22" s="22"/>
      <c r="W22" s="22">
        <v>721094</v>
      </c>
      <c r="X22" s="22">
        <v>1156294</v>
      </c>
      <c r="Y22" s="22">
        <v>-435200</v>
      </c>
      <c r="Z22" s="23">
        <v>-37.637486659967102</v>
      </c>
      <c r="AA22" s="20">
        <v>3953000</v>
      </c>
    </row>
    <row r="23" spans="1:27" x14ac:dyDescent="0.25">
      <c r="A23" s="19" t="s">
        <v>51</v>
      </c>
      <c r="B23" s="15" t="s">
        <v>32</v>
      </c>
      <c r="C23" s="20">
        <v>801654</v>
      </c>
      <c r="D23" s="20"/>
      <c r="E23" s="21">
        <v>1218095</v>
      </c>
      <c r="F23" s="22">
        <v>1218095</v>
      </c>
      <c r="G23" s="22">
        <v>1168445</v>
      </c>
      <c r="H23" s="22">
        <v>1587531</v>
      </c>
      <c r="I23" s="22">
        <v>590168</v>
      </c>
      <c r="J23" s="22">
        <v>3346144</v>
      </c>
      <c r="K23" s="22">
        <v>1376955</v>
      </c>
      <c r="L23" s="22">
        <v>949973</v>
      </c>
      <c r="M23" s="22">
        <v>490118</v>
      </c>
      <c r="N23" s="22">
        <v>2817046</v>
      </c>
      <c r="O23" s="22"/>
      <c r="P23" s="22"/>
      <c r="Q23" s="22"/>
      <c r="R23" s="22"/>
      <c r="S23" s="22"/>
      <c r="T23" s="22"/>
      <c r="U23" s="22"/>
      <c r="V23" s="22"/>
      <c r="W23" s="22">
        <v>6163190</v>
      </c>
      <c r="X23" s="22">
        <v>740891</v>
      </c>
      <c r="Y23" s="22">
        <v>5422299</v>
      </c>
      <c r="Z23" s="23">
        <v>731.86190681220319</v>
      </c>
      <c r="AA23" s="20">
        <v>1218095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1570072371</v>
      </c>
      <c r="D25" s="20"/>
      <c r="E25" s="21">
        <v>1885937801</v>
      </c>
      <c r="F25" s="22">
        <v>1885937801</v>
      </c>
      <c r="G25" s="22">
        <v>232294162</v>
      </c>
      <c r="H25" s="22">
        <v>345857540</v>
      </c>
      <c r="I25" s="22">
        <v>256525</v>
      </c>
      <c r="J25" s="22">
        <v>578408227</v>
      </c>
      <c r="K25" s="22">
        <v>30622418</v>
      </c>
      <c r="L25" s="22">
        <v>20617908</v>
      </c>
      <c r="M25" s="22">
        <v>410665511</v>
      </c>
      <c r="N25" s="22">
        <v>461905837</v>
      </c>
      <c r="O25" s="22"/>
      <c r="P25" s="22"/>
      <c r="Q25" s="22"/>
      <c r="R25" s="22"/>
      <c r="S25" s="22"/>
      <c r="T25" s="22"/>
      <c r="U25" s="22"/>
      <c r="V25" s="22"/>
      <c r="W25" s="22">
        <v>1040314064</v>
      </c>
      <c r="X25" s="22">
        <v>948945744</v>
      </c>
      <c r="Y25" s="22">
        <v>91368320</v>
      </c>
      <c r="Z25" s="23">
        <v>9.628402949030983</v>
      </c>
      <c r="AA25" s="20">
        <v>1885937801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>
        <v>56755</v>
      </c>
      <c r="L26" s="22">
        <v>57680</v>
      </c>
      <c r="M26" s="22">
        <v>57426</v>
      </c>
      <c r="N26" s="22">
        <v>171861</v>
      </c>
      <c r="O26" s="22"/>
      <c r="P26" s="22"/>
      <c r="Q26" s="22"/>
      <c r="R26" s="22"/>
      <c r="S26" s="22"/>
      <c r="T26" s="22"/>
      <c r="U26" s="22"/>
      <c r="V26" s="22"/>
      <c r="W26" s="22">
        <v>340686</v>
      </c>
      <c r="X26" s="22"/>
      <c r="Y26" s="22">
        <v>340686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13082099</v>
      </c>
      <c r="D28" s="20"/>
      <c r="E28" s="21">
        <v>14085926</v>
      </c>
      <c r="F28" s="22">
        <v>14085926</v>
      </c>
      <c r="G28" s="22">
        <v>791480</v>
      </c>
      <c r="H28" s="22">
        <v>671520</v>
      </c>
      <c r="I28" s="22">
        <v>668995</v>
      </c>
      <c r="J28" s="22">
        <v>2131995</v>
      </c>
      <c r="K28" s="22">
        <v>647517</v>
      </c>
      <c r="L28" s="22">
        <v>659493</v>
      </c>
      <c r="M28" s="22">
        <v>675316</v>
      </c>
      <c r="N28" s="22">
        <v>1982326</v>
      </c>
      <c r="O28" s="22"/>
      <c r="P28" s="22"/>
      <c r="Q28" s="22"/>
      <c r="R28" s="22"/>
      <c r="S28" s="22"/>
      <c r="T28" s="22"/>
      <c r="U28" s="22"/>
      <c r="V28" s="22"/>
      <c r="W28" s="22">
        <v>4114321</v>
      </c>
      <c r="X28" s="22">
        <v>7042962</v>
      </c>
      <c r="Y28" s="22">
        <v>-2928641</v>
      </c>
      <c r="Z28" s="23">
        <v>-41.582518832275397</v>
      </c>
      <c r="AA28" s="20">
        <v>14085926</v>
      </c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>
        <v>565304184</v>
      </c>
      <c r="D30" s="20"/>
      <c r="E30" s="21">
        <v>839297019</v>
      </c>
      <c r="F30" s="22">
        <v>839297519</v>
      </c>
      <c r="G30" s="22">
        <v>45402414</v>
      </c>
      <c r="H30" s="22">
        <v>63762681</v>
      </c>
      <c r="I30" s="22">
        <v>51413928</v>
      </c>
      <c r="J30" s="22">
        <v>160579023</v>
      </c>
      <c r="K30" s="22">
        <v>46678166</v>
      </c>
      <c r="L30" s="22">
        <v>50340450</v>
      </c>
      <c r="M30" s="22">
        <v>44585212</v>
      </c>
      <c r="N30" s="22">
        <v>141603828</v>
      </c>
      <c r="O30" s="22"/>
      <c r="P30" s="22"/>
      <c r="Q30" s="22"/>
      <c r="R30" s="22"/>
      <c r="S30" s="22"/>
      <c r="T30" s="22"/>
      <c r="U30" s="22"/>
      <c r="V30" s="22"/>
      <c r="W30" s="22">
        <v>302182851</v>
      </c>
      <c r="X30" s="22">
        <v>300090829</v>
      </c>
      <c r="Y30" s="22">
        <v>2092022</v>
      </c>
      <c r="Z30" s="23">
        <v>0.69712960138478608</v>
      </c>
      <c r="AA30" s="20">
        <v>839297519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8990611729</v>
      </c>
      <c r="D32" s="29">
        <f t="shared" ref="D32:Y32" si="0">SUM(D6:D31)</f>
        <v>0</v>
      </c>
      <c r="E32" s="30">
        <f t="shared" si="0"/>
        <v>12980015916</v>
      </c>
      <c r="F32" s="31">
        <f t="shared" si="0"/>
        <v>12909423412</v>
      </c>
      <c r="G32" s="31">
        <f t="shared" si="0"/>
        <v>1491103449</v>
      </c>
      <c r="H32" s="31">
        <f t="shared" si="0"/>
        <v>642516506</v>
      </c>
      <c r="I32" s="31">
        <f t="shared" si="0"/>
        <v>790850167</v>
      </c>
      <c r="J32" s="31">
        <f t="shared" si="0"/>
        <v>2924470122</v>
      </c>
      <c r="K32" s="31">
        <f t="shared" si="0"/>
        <v>880224723</v>
      </c>
      <c r="L32" s="31">
        <f t="shared" si="0"/>
        <v>702459276</v>
      </c>
      <c r="M32" s="31">
        <f t="shared" si="0"/>
        <v>1299120031</v>
      </c>
      <c r="N32" s="31">
        <f t="shared" si="0"/>
        <v>2881804030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5806274152</v>
      </c>
      <c r="X32" s="31">
        <f t="shared" si="0"/>
        <v>6309650416</v>
      </c>
      <c r="Y32" s="31">
        <f t="shared" si="0"/>
        <v>-503376264</v>
      </c>
      <c r="Z32" s="32">
        <f>+IF(X32&lt;&gt;0,+(Y32/X32)*100,0)</f>
        <v>-7.977878817557615</v>
      </c>
      <c r="AA32" s="29">
        <f>SUM(AA6:AA31)</f>
        <v>12909423412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1111074416</v>
      </c>
      <c r="D34" s="20"/>
      <c r="E34" s="21">
        <v>1321552007</v>
      </c>
      <c r="F34" s="22">
        <v>1322315715</v>
      </c>
      <c r="G34" s="22">
        <v>97778429</v>
      </c>
      <c r="H34" s="22">
        <v>101233910</v>
      </c>
      <c r="I34" s="22">
        <v>109045678</v>
      </c>
      <c r="J34" s="22">
        <v>308058017</v>
      </c>
      <c r="K34" s="22">
        <v>117282966</v>
      </c>
      <c r="L34" s="22">
        <v>118828767</v>
      </c>
      <c r="M34" s="22">
        <v>109778760</v>
      </c>
      <c r="N34" s="22">
        <v>345890493</v>
      </c>
      <c r="O34" s="22"/>
      <c r="P34" s="22"/>
      <c r="Q34" s="22"/>
      <c r="R34" s="22"/>
      <c r="S34" s="22"/>
      <c r="T34" s="22"/>
      <c r="U34" s="22"/>
      <c r="V34" s="22"/>
      <c r="W34" s="22">
        <v>653948510</v>
      </c>
      <c r="X34" s="22">
        <v>663994144</v>
      </c>
      <c r="Y34" s="22">
        <v>-10045634</v>
      </c>
      <c r="Z34" s="23">
        <v>-1.5129100295197784</v>
      </c>
      <c r="AA34" s="20">
        <v>1322315715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5772130255</v>
      </c>
      <c r="D37" s="20"/>
      <c r="E37" s="21">
        <v>5752953959</v>
      </c>
      <c r="F37" s="22">
        <v>5748224566</v>
      </c>
      <c r="G37" s="22">
        <v>138112471</v>
      </c>
      <c r="H37" s="22">
        <v>448124556</v>
      </c>
      <c r="I37" s="22">
        <v>636976329</v>
      </c>
      <c r="J37" s="22">
        <v>1223213356</v>
      </c>
      <c r="K37" s="22">
        <v>803571322</v>
      </c>
      <c r="L37" s="22">
        <v>-552316290</v>
      </c>
      <c r="M37" s="22">
        <v>1468853653</v>
      </c>
      <c r="N37" s="22">
        <v>1720108685</v>
      </c>
      <c r="O37" s="22"/>
      <c r="P37" s="22"/>
      <c r="Q37" s="22"/>
      <c r="R37" s="22"/>
      <c r="S37" s="22"/>
      <c r="T37" s="22"/>
      <c r="U37" s="22"/>
      <c r="V37" s="22"/>
      <c r="W37" s="22">
        <v>2943322041</v>
      </c>
      <c r="X37" s="22">
        <v>2748456455</v>
      </c>
      <c r="Y37" s="22">
        <v>194865586</v>
      </c>
      <c r="Z37" s="23">
        <v>7.0900008492221138</v>
      </c>
      <c r="AA37" s="20">
        <v>5748224566</v>
      </c>
    </row>
    <row r="38" spans="1:27" x14ac:dyDescent="0.25">
      <c r="A38" s="19" t="s">
        <v>64</v>
      </c>
      <c r="B38" s="15" t="s">
        <v>32</v>
      </c>
      <c r="C38" s="20">
        <v>1955771357</v>
      </c>
      <c r="D38" s="20"/>
      <c r="E38" s="21">
        <v>1478739024</v>
      </c>
      <c r="F38" s="22">
        <v>1478739024</v>
      </c>
      <c r="G38" s="22">
        <v>820418</v>
      </c>
      <c r="H38" s="22">
        <v>7348679</v>
      </c>
      <c r="I38" s="22">
        <v>204181951</v>
      </c>
      <c r="J38" s="22">
        <v>212351048</v>
      </c>
      <c r="K38" s="22">
        <v>4084548</v>
      </c>
      <c r="L38" s="22">
        <v>19084548</v>
      </c>
      <c r="M38" s="22">
        <v>193625558</v>
      </c>
      <c r="N38" s="22">
        <v>216794654</v>
      </c>
      <c r="O38" s="22"/>
      <c r="P38" s="22"/>
      <c r="Q38" s="22"/>
      <c r="R38" s="22"/>
      <c r="S38" s="22"/>
      <c r="T38" s="22"/>
      <c r="U38" s="22"/>
      <c r="V38" s="22"/>
      <c r="W38" s="22">
        <v>429145702</v>
      </c>
      <c r="X38" s="22">
        <v>722872879</v>
      </c>
      <c r="Y38" s="22">
        <v>-293727177</v>
      </c>
      <c r="Z38" s="23">
        <v>-40.63330988518107</v>
      </c>
      <c r="AA38" s="20">
        <v>1478739024</v>
      </c>
    </row>
    <row r="39" spans="1:27" x14ac:dyDescent="0.25">
      <c r="A39" s="19" t="s">
        <v>65</v>
      </c>
      <c r="B39" s="15" t="s">
        <v>32</v>
      </c>
      <c r="C39" s="20">
        <v>960725522</v>
      </c>
      <c r="D39" s="20"/>
      <c r="E39" s="21">
        <v>999721034</v>
      </c>
      <c r="F39" s="22">
        <v>1035589775</v>
      </c>
      <c r="G39" s="22">
        <v>22174067</v>
      </c>
      <c r="H39" s="22">
        <v>45382665</v>
      </c>
      <c r="I39" s="22">
        <v>153283721</v>
      </c>
      <c r="J39" s="22">
        <v>220840453</v>
      </c>
      <c r="K39" s="22">
        <v>52338141</v>
      </c>
      <c r="L39" s="22">
        <v>64720148</v>
      </c>
      <c r="M39" s="22">
        <v>67226224</v>
      </c>
      <c r="N39" s="22">
        <v>184284513</v>
      </c>
      <c r="O39" s="22"/>
      <c r="P39" s="22"/>
      <c r="Q39" s="22"/>
      <c r="R39" s="22"/>
      <c r="S39" s="22"/>
      <c r="T39" s="22"/>
      <c r="U39" s="22"/>
      <c r="V39" s="22"/>
      <c r="W39" s="22">
        <v>405124966</v>
      </c>
      <c r="X39" s="22">
        <v>517771445</v>
      </c>
      <c r="Y39" s="22">
        <v>-112646479</v>
      </c>
      <c r="Z39" s="23">
        <v>-21.756023837892414</v>
      </c>
      <c r="AA39" s="20">
        <v>1035589775</v>
      </c>
    </row>
    <row r="40" spans="1:27" x14ac:dyDescent="0.25">
      <c r="A40" s="19" t="s">
        <v>40</v>
      </c>
      <c r="B40" s="15" t="s">
        <v>32</v>
      </c>
      <c r="C40" s="20">
        <v>172363043</v>
      </c>
      <c r="D40" s="20"/>
      <c r="E40" s="21">
        <v>155762934</v>
      </c>
      <c r="F40" s="22">
        <v>158617733</v>
      </c>
      <c r="G40" s="22">
        <v>-64571260</v>
      </c>
      <c r="H40" s="22">
        <v>80444918</v>
      </c>
      <c r="I40" s="22">
        <v>7567059</v>
      </c>
      <c r="J40" s="22">
        <v>23440717</v>
      </c>
      <c r="K40" s="22">
        <v>8522143</v>
      </c>
      <c r="L40" s="22">
        <v>8242485</v>
      </c>
      <c r="M40" s="22">
        <v>24159474</v>
      </c>
      <c r="N40" s="22">
        <v>40924102</v>
      </c>
      <c r="O40" s="22"/>
      <c r="P40" s="22"/>
      <c r="Q40" s="22"/>
      <c r="R40" s="22"/>
      <c r="S40" s="22"/>
      <c r="T40" s="22"/>
      <c r="U40" s="22"/>
      <c r="V40" s="22"/>
      <c r="W40" s="22">
        <v>64364819</v>
      </c>
      <c r="X40" s="22">
        <v>78119806</v>
      </c>
      <c r="Y40" s="22">
        <v>-13754987</v>
      </c>
      <c r="Z40" s="23">
        <v>-17.607553966531867</v>
      </c>
      <c r="AA40" s="20">
        <v>158617733</v>
      </c>
    </row>
    <row r="41" spans="1:27" x14ac:dyDescent="0.25">
      <c r="A41" s="19" t="s">
        <v>66</v>
      </c>
      <c r="B41" s="15" t="s">
        <v>32</v>
      </c>
      <c r="C41" s="20">
        <v>843063702</v>
      </c>
      <c r="D41" s="20"/>
      <c r="E41" s="21">
        <v>729000010</v>
      </c>
      <c r="F41" s="22">
        <v>729283010</v>
      </c>
      <c r="G41" s="22">
        <v>9184124</v>
      </c>
      <c r="H41" s="22">
        <v>78644780</v>
      </c>
      <c r="I41" s="22">
        <v>86233084</v>
      </c>
      <c r="J41" s="22">
        <v>174061988</v>
      </c>
      <c r="K41" s="22">
        <v>102863766</v>
      </c>
      <c r="L41" s="22">
        <v>93913870</v>
      </c>
      <c r="M41" s="22">
        <v>96954833</v>
      </c>
      <c r="N41" s="22">
        <v>293732469</v>
      </c>
      <c r="O41" s="22"/>
      <c r="P41" s="22"/>
      <c r="Q41" s="22"/>
      <c r="R41" s="22"/>
      <c r="S41" s="22"/>
      <c r="T41" s="22"/>
      <c r="U41" s="22"/>
      <c r="V41" s="22"/>
      <c r="W41" s="22">
        <v>467794457</v>
      </c>
      <c r="X41" s="22">
        <v>365501115</v>
      </c>
      <c r="Y41" s="22">
        <v>102293342</v>
      </c>
      <c r="Z41" s="23">
        <v>27.987149095290718</v>
      </c>
      <c r="AA41" s="20">
        <v>729283010</v>
      </c>
    </row>
    <row r="42" spans="1:27" x14ac:dyDescent="0.25">
      <c r="A42" s="19" t="s">
        <v>67</v>
      </c>
      <c r="B42" s="15" t="s">
        <v>32</v>
      </c>
      <c r="C42" s="20">
        <v>45624600</v>
      </c>
      <c r="D42" s="20"/>
      <c r="E42" s="21">
        <v>2042844</v>
      </c>
      <c r="F42" s="22">
        <v>2042844</v>
      </c>
      <c r="G42" s="22">
        <v>64672</v>
      </c>
      <c r="H42" s="22">
        <v>64672</v>
      </c>
      <c r="I42" s="22">
        <v>67517</v>
      </c>
      <c r="J42" s="22">
        <v>196861</v>
      </c>
      <c r="K42" s="22">
        <v>65620</v>
      </c>
      <c r="L42" s="22">
        <v>65620</v>
      </c>
      <c r="M42" s="22">
        <v>65620</v>
      </c>
      <c r="N42" s="22">
        <v>196860</v>
      </c>
      <c r="O42" s="22"/>
      <c r="P42" s="22"/>
      <c r="Q42" s="22"/>
      <c r="R42" s="22"/>
      <c r="S42" s="22"/>
      <c r="T42" s="22"/>
      <c r="U42" s="22"/>
      <c r="V42" s="22"/>
      <c r="W42" s="22">
        <v>393721</v>
      </c>
      <c r="X42" s="22">
        <v>1021422</v>
      </c>
      <c r="Y42" s="22">
        <v>-627701</v>
      </c>
      <c r="Z42" s="23">
        <v>-61.453640121321065</v>
      </c>
      <c r="AA42" s="20">
        <v>2042844</v>
      </c>
    </row>
    <row r="43" spans="1:27" x14ac:dyDescent="0.25">
      <c r="A43" s="19" t="s">
        <v>68</v>
      </c>
      <c r="B43" s="15" t="s">
        <v>32</v>
      </c>
      <c r="C43" s="20">
        <v>1162240932</v>
      </c>
      <c r="D43" s="20"/>
      <c r="E43" s="21">
        <v>183544604</v>
      </c>
      <c r="F43" s="22">
        <v>183544604</v>
      </c>
      <c r="G43" s="22">
        <v>11704298</v>
      </c>
      <c r="H43" s="22">
        <v>3540523</v>
      </c>
      <c r="I43" s="22">
        <v>4343278</v>
      </c>
      <c r="J43" s="22">
        <v>19588099</v>
      </c>
      <c r="K43" s="22">
        <v>7153873</v>
      </c>
      <c r="L43" s="22">
        <v>4412730</v>
      </c>
      <c r="M43" s="22">
        <v>3440307</v>
      </c>
      <c r="N43" s="22">
        <v>15006910</v>
      </c>
      <c r="O43" s="22"/>
      <c r="P43" s="22"/>
      <c r="Q43" s="22"/>
      <c r="R43" s="22"/>
      <c r="S43" s="22"/>
      <c r="T43" s="22"/>
      <c r="U43" s="22"/>
      <c r="V43" s="22"/>
      <c r="W43" s="22">
        <v>34595009</v>
      </c>
      <c r="X43" s="22">
        <v>90794898</v>
      </c>
      <c r="Y43" s="22">
        <v>-56199889</v>
      </c>
      <c r="Z43" s="23">
        <v>-61.897628873375687</v>
      </c>
      <c r="AA43" s="20">
        <v>183544604</v>
      </c>
    </row>
    <row r="44" spans="1:27" x14ac:dyDescent="0.25">
      <c r="A44" s="19" t="s">
        <v>69</v>
      </c>
      <c r="B44" s="15" t="s">
        <v>32</v>
      </c>
      <c r="C44" s="20">
        <v>333539770</v>
      </c>
      <c r="D44" s="20"/>
      <c r="E44" s="21">
        <v>286897460</v>
      </c>
      <c r="F44" s="22">
        <v>280792328</v>
      </c>
      <c r="G44" s="22">
        <v>21353009</v>
      </c>
      <c r="H44" s="22">
        <v>36712254</v>
      </c>
      <c r="I44" s="22">
        <v>27742146</v>
      </c>
      <c r="J44" s="22">
        <v>85807409</v>
      </c>
      <c r="K44" s="22">
        <v>35792768</v>
      </c>
      <c r="L44" s="22">
        <v>28879871</v>
      </c>
      <c r="M44" s="22">
        <v>25312230</v>
      </c>
      <c r="N44" s="22">
        <v>89984869</v>
      </c>
      <c r="O44" s="22"/>
      <c r="P44" s="22"/>
      <c r="Q44" s="22"/>
      <c r="R44" s="22"/>
      <c r="S44" s="22"/>
      <c r="T44" s="22"/>
      <c r="U44" s="22"/>
      <c r="V44" s="22"/>
      <c r="W44" s="22">
        <v>175792278</v>
      </c>
      <c r="X44" s="22">
        <v>148025953</v>
      </c>
      <c r="Y44" s="22">
        <v>27766325</v>
      </c>
      <c r="Z44" s="23">
        <v>18.757741083416633</v>
      </c>
      <c r="AA44" s="20">
        <v>280792328</v>
      </c>
    </row>
    <row r="45" spans="1:27" x14ac:dyDescent="0.25">
      <c r="A45" s="19" t="s">
        <v>70</v>
      </c>
      <c r="B45" s="15" t="s">
        <v>32</v>
      </c>
      <c r="C45" s="20">
        <v>4529809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920652111</v>
      </c>
      <c r="D46" s="20"/>
      <c r="E46" s="21">
        <v>495204370</v>
      </c>
      <c r="F46" s="22">
        <v>495204370</v>
      </c>
      <c r="G46" s="22">
        <v>38710410</v>
      </c>
      <c r="H46" s="22">
        <v>49586450</v>
      </c>
      <c r="I46" s="22">
        <v>42796782</v>
      </c>
      <c r="J46" s="22">
        <v>131093642</v>
      </c>
      <c r="K46" s="22">
        <v>63334034</v>
      </c>
      <c r="L46" s="22">
        <v>41128200</v>
      </c>
      <c r="M46" s="22">
        <v>53369332</v>
      </c>
      <c r="N46" s="22">
        <v>157831566</v>
      </c>
      <c r="O46" s="22"/>
      <c r="P46" s="22"/>
      <c r="Q46" s="22"/>
      <c r="R46" s="22"/>
      <c r="S46" s="22"/>
      <c r="T46" s="22"/>
      <c r="U46" s="22"/>
      <c r="V46" s="22"/>
      <c r="W46" s="22">
        <v>288925208</v>
      </c>
      <c r="X46" s="22">
        <v>270969089</v>
      </c>
      <c r="Y46" s="22">
        <v>17956119</v>
      </c>
      <c r="Z46" s="23">
        <v>6.6266300212567781</v>
      </c>
      <c r="AA46" s="20">
        <v>495204370</v>
      </c>
    </row>
    <row r="47" spans="1:27" x14ac:dyDescent="0.25">
      <c r="A47" s="37" t="s">
        <v>72</v>
      </c>
      <c r="B47" s="28" t="s">
        <v>32</v>
      </c>
      <c r="C47" s="29">
        <f>SUM(C34:C46)</f>
        <v>13281715517</v>
      </c>
      <c r="D47" s="29">
        <f t="shared" ref="D47:Y47" si="1">SUM(D34:D46)</f>
        <v>0</v>
      </c>
      <c r="E47" s="30">
        <f t="shared" si="1"/>
        <v>11405418246</v>
      </c>
      <c r="F47" s="31">
        <f t="shared" si="1"/>
        <v>11434353969</v>
      </c>
      <c r="G47" s="31">
        <f t="shared" si="1"/>
        <v>275330638</v>
      </c>
      <c r="H47" s="31">
        <f t="shared" si="1"/>
        <v>851083407</v>
      </c>
      <c r="I47" s="31">
        <f t="shared" si="1"/>
        <v>1272237545</v>
      </c>
      <c r="J47" s="31">
        <f t="shared" si="1"/>
        <v>2398651590</v>
      </c>
      <c r="K47" s="31">
        <f t="shared" si="1"/>
        <v>1195009181</v>
      </c>
      <c r="L47" s="31">
        <f t="shared" si="1"/>
        <v>-173040051</v>
      </c>
      <c r="M47" s="31">
        <f t="shared" si="1"/>
        <v>2042785991</v>
      </c>
      <c r="N47" s="31">
        <f t="shared" si="1"/>
        <v>3064755121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5463406711</v>
      </c>
      <c r="X47" s="31">
        <f t="shared" si="1"/>
        <v>5607527206</v>
      </c>
      <c r="Y47" s="31">
        <f t="shared" si="1"/>
        <v>-144120495</v>
      </c>
      <c r="Z47" s="32">
        <f>+IF(X47&lt;&gt;0,+(Y47/X47)*100,0)</f>
        <v>-2.5701256490702793</v>
      </c>
      <c r="AA47" s="29">
        <f>SUM(AA34:AA46)</f>
        <v>11434353969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-4291103788</v>
      </c>
      <c r="D48" s="39">
        <f t="shared" si="2"/>
        <v>0</v>
      </c>
      <c r="E48" s="40">
        <f t="shared" si="2"/>
        <v>1574597670</v>
      </c>
      <c r="F48" s="41">
        <f t="shared" si="2"/>
        <v>1475069443</v>
      </c>
      <c r="G48" s="41">
        <f t="shared" si="2"/>
        <v>1215772811</v>
      </c>
      <c r="H48" s="41">
        <f t="shared" si="2"/>
        <v>-208566901</v>
      </c>
      <c r="I48" s="41">
        <f t="shared" si="2"/>
        <v>-481387378</v>
      </c>
      <c r="J48" s="41">
        <f t="shared" si="2"/>
        <v>525818532</v>
      </c>
      <c r="K48" s="41">
        <f t="shared" si="2"/>
        <v>-314784458</v>
      </c>
      <c r="L48" s="41">
        <f t="shared" si="2"/>
        <v>875499327</v>
      </c>
      <c r="M48" s="41">
        <f t="shared" si="2"/>
        <v>-743665960</v>
      </c>
      <c r="N48" s="41">
        <f t="shared" si="2"/>
        <v>-182951091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342867441</v>
      </c>
      <c r="X48" s="41">
        <f t="shared" si="2"/>
        <v>702123210</v>
      </c>
      <c r="Y48" s="41">
        <f t="shared" si="2"/>
        <v>-359255769</v>
      </c>
      <c r="Z48" s="42">
        <f>+IF(X48&lt;&gt;0,+(Y48/X48)*100,0)</f>
        <v>-51.16705499594579</v>
      </c>
      <c r="AA48" s="39">
        <f>+AA32-AA47</f>
        <v>1475069443</v>
      </c>
    </row>
    <row r="49" spans="1:27" x14ac:dyDescent="0.25">
      <c r="A49" s="43" t="s">
        <v>74</v>
      </c>
      <c r="B49" s="15" t="s">
        <v>32</v>
      </c>
      <c r="C49" s="20">
        <v>805606095</v>
      </c>
      <c r="D49" s="20"/>
      <c r="E49" s="21">
        <v>1093462290</v>
      </c>
      <c r="F49" s="22">
        <v>1205006524</v>
      </c>
      <c r="G49" s="22">
        <v>67818929</v>
      </c>
      <c r="H49" s="22">
        <v>102693299</v>
      </c>
      <c r="I49" s="22">
        <v>95537847</v>
      </c>
      <c r="J49" s="22">
        <v>266050075</v>
      </c>
      <c r="K49" s="22">
        <v>109784350</v>
      </c>
      <c r="L49" s="22">
        <v>108589189</v>
      </c>
      <c r="M49" s="22">
        <v>92004585</v>
      </c>
      <c r="N49" s="22">
        <v>310378124</v>
      </c>
      <c r="O49" s="22"/>
      <c r="P49" s="22"/>
      <c r="Q49" s="22"/>
      <c r="R49" s="22"/>
      <c r="S49" s="22"/>
      <c r="T49" s="22"/>
      <c r="U49" s="22"/>
      <c r="V49" s="22"/>
      <c r="W49" s="22">
        <v>576428199</v>
      </c>
      <c r="X49" s="22">
        <v>626449853</v>
      </c>
      <c r="Y49" s="22">
        <v>-50021654</v>
      </c>
      <c r="Z49" s="23">
        <v>-7.9849414538852166</v>
      </c>
      <c r="AA49" s="20">
        <v>1205006524</v>
      </c>
    </row>
    <row r="50" spans="1:27" x14ac:dyDescent="0.25">
      <c r="A50" s="43" t="s">
        <v>75</v>
      </c>
      <c r="B50" s="15" t="s">
        <v>32</v>
      </c>
      <c r="C50" s="44">
        <v>28980069</v>
      </c>
      <c r="D50" s="44"/>
      <c r="E50" s="21"/>
      <c r="F50" s="22"/>
      <c r="G50" s="45"/>
      <c r="H50" s="45"/>
      <c r="I50" s="45"/>
      <c r="J50" s="22"/>
      <c r="K50" s="45"/>
      <c r="L50" s="45"/>
      <c r="M50" s="22">
        <v>-509383039</v>
      </c>
      <c r="N50" s="45">
        <v>-509383039</v>
      </c>
      <c r="O50" s="45"/>
      <c r="P50" s="45"/>
      <c r="Q50" s="22"/>
      <c r="R50" s="45"/>
      <c r="S50" s="45"/>
      <c r="T50" s="22"/>
      <c r="U50" s="45"/>
      <c r="V50" s="45"/>
      <c r="W50" s="45">
        <v>-509383039</v>
      </c>
      <c r="X50" s="22"/>
      <c r="Y50" s="45">
        <v>-509383039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-3456517624</v>
      </c>
      <c r="D51" s="48">
        <f t="shared" si="3"/>
        <v>0</v>
      </c>
      <c r="E51" s="49">
        <f t="shared" si="3"/>
        <v>2668059960</v>
      </c>
      <c r="F51" s="50">
        <f t="shared" si="3"/>
        <v>2680075967</v>
      </c>
      <c r="G51" s="50">
        <f t="shared" si="3"/>
        <v>1283591740</v>
      </c>
      <c r="H51" s="50">
        <f t="shared" si="3"/>
        <v>-105873602</v>
      </c>
      <c r="I51" s="50">
        <f t="shared" si="3"/>
        <v>-385849531</v>
      </c>
      <c r="J51" s="50">
        <f t="shared" si="3"/>
        <v>791868607</v>
      </c>
      <c r="K51" s="50">
        <f t="shared" si="3"/>
        <v>-205000108</v>
      </c>
      <c r="L51" s="50">
        <f t="shared" si="3"/>
        <v>984088516</v>
      </c>
      <c r="M51" s="50">
        <f t="shared" si="3"/>
        <v>-1161044414</v>
      </c>
      <c r="N51" s="50">
        <f t="shared" si="3"/>
        <v>-381956006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409912601</v>
      </c>
      <c r="X51" s="50">
        <f t="shared" si="3"/>
        <v>1328573063</v>
      </c>
      <c r="Y51" s="50">
        <f t="shared" si="3"/>
        <v>-918660462</v>
      </c>
      <c r="Z51" s="51">
        <f>+IF(X51&lt;&gt;0,+(Y51/X51)*100,0)</f>
        <v>-69.146401322152954</v>
      </c>
      <c r="AA51" s="48">
        <f>SUM(AA48:AA50)</f>
        <v>2680075967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-3456517624</v>
      </c>
      <c r="D53" s="54">
        <f>+D51-D52</f>
        <v>0</v>
      </c>
      <c r="E53" s="55">
        <f t="shared" si="4"/>
        <v>2668059960</v>
      </c>
      <c r="F53" s="56">
        <f t="shared" si="4"/>
        <v>2680075967</v>
      </c>
      <c r="G53" s="56">
        <f t="shared" si="4"/>
        <v>1283591740</v>
      </c>
      <c r="H53" s="56">
        <f t="shared" si="4"/>
        <v>-105873602</v>
      </c>
      <c r="I53" s="56">
        <f t="shared" si="4"/>
        <v>-385849531</v>
      </c>
      <c r="J53" s="56">
        <f t="shared" si="4"/>
        <v>791868607</v>
      </c>
      <c r="K53" s="56">
        <f t="shared" si="4"/>
        <v>-205000108</v>
      </c>
      <c r="L53" s="56">
        <f t="shared" si="4"/>
        <v>984088516</v>
      </c>
      <c r="M53" s="56">
        <f t="shared" si="4"/>
        <v>-1161044414</v>
      </c>
      <c r="N53" s="56">
        <f t="shared" si="4"/>
        <v>-381956006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409912601</v>
      </c>
      <c r="X53" s="56">
        <f t="shared" si="4"/>
        <v>1328573063</v>
      </c>
      <c r="Y53" s="56">
        <f t="shared" si="4"/>
        <v>-918660462</v>
      </c>
      <c r="Z53" s="57">
        <f>+IF(X53&lt;&gt;0,+(Y53/X53)*100,0)</f>
        <v>-69.146401322152954</v>
      </c>
      <c r="AA53" s="54">
        <f>+AA51-AA52</f>
        <v>2680075967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-3456517624</v>
      </c>
      <c r="D56" s="48">
        <f>SUM(D53:D55)</f>
        <v>0</v>
      </c>
      <c r="E56" s="49">
        <f t="shared" si="5"/>
        <v>2668059960</v>
      </c>
      <c r="F56" s="50">
        <f t="shared" si="5"/>
        <v>2680075967</v>
      </c>
      <c r="G56" s="50">
        <f t="shared" si="5"/>
        <v>1283591740</v>
      </c>
      <c r="H56" s="50">
        <f t="shared" si="5"/>
        <v>-105873602</v>
      </c>
      <c r="I56" s="50">
        <f t="shared" si="5"/>
        <v>-385849531</v>
      </c>
      <c r="J56" s="50">
        <f t="shared" si="5"/>
        <v>791868607</v>
      </c>
      <c r="K56" s="50">
        <f t="shared" si="5"/>
        <v>-205000108</v>
      </c>
      <c r="L56" s="50">
        <f t="shared" si="5"/>
        <v>984088516</v>
      </c>
      <c r="M56" s="50">
        <f t="shared" si="5"/>
        <v>-1161044414</v>
      </c>
      <c r="N56" s="50">
        <f t="shared" si="5"/>
        <v>-381956006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409912601</v>
      </c>
      <c r="X56" s="50">
        <f t="shared" si="5"/>
        <v>1328573063</v>
      </c>
      <c r="Y56" s="50">
        <f t="shared" si="5"/>
        <v>-918660462</v>
      </c>
      <c r="Z56" s="51">
        <f>+IF(X56&lt;&gt;0,+(Y56/X56)*100,0)</f>
        <v>-69.146401322152954</v>
      </c>
      <c r="AA56" s="48">
        <f>SUM(AA53:AA55)</f>
        <v>2680075967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-3456517624</v>
      </c>
      <c r="D59" s="65">
        <f>SUM(D56:D58)</f>
        <v>0</v>
      </c>
      <c r="E59" s="66">
        <f t="shared" si="6"/>
        <v>2668059960</v>
      </c>
      <c r="F59" s="67">
        <f t="shared" si="6"/>
        <v>2680075967</v>
      </c>
      <c r="G59" s="67">
        <f t="shared" si="6"/>
        <v>1283591740</v>
      </c>
      <c r="H59" s="67">
        <f t="shared" si="6"/>
        <v>-105873602</v>
      </c>
      <c r="I59" s="67">
        <f t="shared" si="6"/>
        <v>-385849531</v>
      </c>
      <c r="J59" s="67">
        <f t="shared" si="6"/>
        <v>791868607</v>
      </c>
      <c r="K59" s="67">
        <f t="shared" si="6"/>
        <v>-205000108</v>
      </c>
      <c r="L59" s="67">
        <f t="shared" si="6"/>
        <v>984088516</v>
      </c>
      <c r="M59" s="67">
        <f t="shared" si="6"/>
        <v>-1161044414</v>
      </c>
      <c r="N59" s="67">
        <f t="shared" si="6"/>
        <v>-381956006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409912601</v>
      </c>
      <c r="X59" s="67">
        <f t="shared" si="6"/>
        <v>1328573063</v>
      </c>
      <c r="Y59" s="67">
        <f t="shared" si="6"/>
        <v>-918660462</v>
      </c>
      <c r="Z59" s="68">
        <f>+IF(X59&lt;&gt;0,+(Y59/X59)*100,0)</f>
        <v>-69.146401322152954</v>
      </c>
      <c r="AA59" s="65">
        <f>SUM(AA56:AA58)</f>
        <v>2680075967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4C0B71-6905-4CC2-A4CB-8CDEB95E22B8}"/>
</file>

<file path=customXml/itemProps2.xml><?xml version="1.0" encoding="utf-8"?>
<ds:datastoreItem xmlns:ds="http://schemas.openxmlformats.org/officeDocument/2006/customXml" ds:itemID="{0DED6E38-772E-482B-BFA3-72DAE9E5B416}"/>
</file>

<file path=customXml/itemProps3.xml><?xml version="1.0" encoding="utf-8"?>
<ds:datastoreItem xmlns:ds="http://schemas.openxmlformats.org/officeDocument/2006/customXml" ds:itemID="{49B0D467-F1A6-4647-97D0-219EB5ED3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2025-02-12T14:26:42Z</dcterms:created>
  <dcterms:modified xsi:type="dcterms:W3CDTF">2025-02-12T14:27:45Z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